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vgen\OneDrive\НАФД\Э7\"/>
    </mc:Choice>
  </mc:AlternateContent>
  <xr:revisionPtr revIDLastSave="0" documentId="13_ncr:1_{D5A4B330-1AA1-4B51-85A3-DA0042F9A1CC}" xr6:coauthVersionLast="47" xr6:coauthVersionMax="47" xr10:uidLastSave="{00000000-0000-0000-0000-000000000000}"/>
  <bookViews>
    <workbookView xWindow="-110" yWindow="-110" windowWidth="19420" windowHeight="11020" tabRatio="749" activeTab="3" xr2:uid="{1EB9E9D9-AE57-4012-80A2-6B19B4C10EA5}"/>
  </bookViews>
  <sheets>
    <sheet name="Кейс_1Б_исход" sheetId="25" r:id="rId1"/>
    <sheet name="Кейс_1Б_решение" sheetId="26" r:id="rId2"/>
    <sheet name="Кейс_2Б_исход" sheetId="28" r:id="rId3"/>
    <sheet name="Кейс_2Б_решение" sheetId="27" r:id="rId4"/>
  </sheets>
  <externalReferences>
    <externalReference r:id="rId5"/>
  </externalReferences>
  <definedNames>
    <definedName name="Ставка_прибыль">[1]Исход!$E$12:$J$12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27" l="1"/>
  <c r="E43" i="27"/>
  <c r="I17" i="27" l="1"/>
  <c r="E21" i="27" s="1"/>
  <c r="I10" i="27"/>
  <c r="I8" i="27"/>
  <c r="C16" i="27"/>
  <c r="C15" i="27"/>
  <c r="C17" i="27" s="1"/>
  <c r="C21" i="27" s="1"/>
  <c r="C11" i="27"/>
  <c r="C13" i="27" s="1"/>
  <c r="C20" i="27" s="1"/>
  <c r="B42" i="26"/>
  <c r="G101" i="26"/>
  <c r="G103" i="26" s="1"/>
  <c r="H101" i="26"/>
  <c r="H103" i="26" s="1"/>
  <c r="B105" i="26"/>
  <c r="F101" i="26"/>
  <c r="I11" i="27" l="1"/>
  <c r="I13" i="27" s="1"/>
  <c r="E20" i="27" s="1"/>
  <c r="C22" i="27"/>
  <c r="D20" i="27" s="1"/>
  <c r="G84" i="26"/>
  <c r="F78" i="26"/>
  <c r="F77" i="26"/>
  <c r="F20" i="27" l="1"/>
  <c r="D21" i="27"/>
  <c r="F21" i="27" s="1"/>
  <c r="D150" i="26"/>
  <c r="D145" i="26"/>
  <c r="D141" i="26"/>
  <c r="D131" i="26"/>
  <c r="D13" i="26"/>
  <c r="D14" i="26" s="1"/>
  <c r="E16" i="26" s="1"/>
  <c r="F16" i="26" s="1"/>
  <c r="G16" i="26" s="1"/>
  <c r="C13" i="26"/>
  <c r="C14" i="26" s="1"/>
  <c r="D15" i="26" s="1"/>
  <c r="C91" i="26"/>
  <c r="G89" i="26"/>
  <c r="H89" i="26" s="1"/>
  <c r="H84" i="26"/>
  <c r="B79" i="26"/>
  <c r="B80" i="26" s="1"/>
  <c r="B81" i="26" s="1"/>
  <c r="F81" i="26" s="1"/>
  <c r="F84" i="26" s="1"/>
  <c r="F102" i="26" s="1"/>
  <c r="F103" i="26" s="1"/>
  <c r="B106" i="26" s="1"/>
  <c r="C70" i="26"/>
  <c r="B69" i="26"/>
  <c r="F69" i="26" s="1"/>
  <c r="G68" i="26"/>
  <c r="H64" i="26"/>
  <c r="G64" i="26"/>
  <c r="F64" i="26"/>
  <c r="B49" i="26"/>
  <c r="E69" i="26" s="1"/>
  <c r="E70" i="26" s="1"/>
  <c r="E48" i="26"/>
  <c r="F48" i="26" s="1"/>
  <c r="E38" i="26"/>
  <c r="F38" i="26" s="1"/>
  <c r="G38" i="26" s="1"/>
  <c r="H38" i="26" s="1"/>
  <c r="G35" i="26"/>
  <c r="G34" i="26"/>
  <c r="F34" i="26"/>
  <c r="E34" i="26"/>
  <c r="D34" i="26"/>
  <c r="C34" i="26"/>
  <c r="G26" i="26"/>
  <c r="F26" i="26"/>
  <c r="E26" i="26"/>
  <c r="D26" i="26"/>
  <c r="G25" i="26"/>
  <c r="F25" i="26"/>
  <c r="E25" i="26"/>
  <c r="D25" i="26"/>
  <c r="G24" i="26"/>
  <c r="F24" i="26"/>
  <c r="E24" i="26"/>
  <c r="E20" i="26" s="1"/>
  <c r="D24" i="26"/>
  <c r="D20" i="26" s="1"/>
  <c r="F23" i="27" l="1"/>
  <c r="D22" i="27"/>
  <c r="B84" i="26"/>
  <c r="B90" i="26" s="1"/>
  <c r="B64" i="26"/>
  <c r="D49" i="26"/>
  <c r="C49" i="26"/>
  <c r="F70" i="26"/>
  <c r="C17" i="26"/>
  <c r="G28" i="26"/>
  <c r="G29" i="26" s="1"/>
  <c r="E90" i="26"/>
  <c r="E91" i="26" s="1"/>
  <c r="G20" i="26"/>
  <c r="H33" i="26" s="1"/>
  <c r="H37" i="26" s="1"/>
  <c r="F90" i="26"/>
  <c r="F91" i="26" s="1"/>
  <c r="E49" i="26"/>
  <c r="E28" i="26"/>
  <c r="E29" i="26" s="1"/>
  <c r="F28" i="26"/>
  <c r="F29" i="26" s="1"/>
  <c r="D28" i="26"/>
  <c r="D29" i="26" s="1"/>
  <c r="G69" i="26"/>
  <c r="G70" i="26" s="1"/>
  <c r="F20" i="26"/>
  <c r="E33" i="26"/>
  <c r="F49" i="26"/>
  <c r="G48" i="26"/>
  <c r="H48" i="26" s="1"/>
  <c r="H49" i="26" s="1"/>
  <c r="E15" i="26"/>
  <c r="E17" i="26" s="1"/>
  <c r="D17" i="26"/>
  <c r="D18" i="26" s="1"/>
  <c r="D31" i="26" s="1"/>
  <c r="D33" i="26"/>
  <c r="H68" i="26"/>
  <c r="H69" i="26" s="1"/>
  <c r="H70" i="26" s="1"/>
  <c r="G90" i="26"/>
  <c r="G91" i="26" s="1"/>
  <c r="H90" i="26"/>
  <c r="H91" i="26" s="1"/>
  <c r="B91" i="26" l="1"/>
  <c r="C18" i="26"/>
  <c r="C31" i="26" s="1"/>
  <c r="C37" i="26" s="1"/>
  <c r="C50" i="26" s="1"/>
  <c r="B74" i="26"/>
  <c r="D37" i="26"/>
  <c r="D50" i="26" s="1"/>
  <c r="B70" i="26"/>
  <c r="G49" i="26"/>
  <c r="H50" i="26"/>
  <c r="G33" i="26"/>
  <c r="F33" i="26"/>
  <c r="F15" i="26"/>
  <c r="K33" i="26" l="1"/>
  <c r="E18" i="26"/>
  <c r="E31" i="26" s="1"/>
  <c r="E37" i="26" s="1"/>
  <c r="G15" i="26"/>
  <c r="G17" i="26" s="1"/>
  <c r="G18" i="26" s="1"/>
  <c r="G31" i="26" s="1"/>
  <c r="G37" i="26" s="1"/>
  <c r="G50" i="26" s="1"/>
  <c r="F17" i="26"/>
  <c r="F18" i="26" s="1"/>
  <c r="F31" i="26" s="1"/>
  <c r="F37" i="26" s="1"/>
  <c r="F50" i="26" s="1"/>
  <c r="E50" i="26" l="1"/>
  <c r="B51" i="26" s="1"/>
</calcChain>
</file>

<file path=xl/sharedStrings.xml><?xml version="1.0" encoding="utf-8"?>
<sst xmlns="http://schemas.openxmlformats.org/spreadsheetml/2006/main" count="230" uniqueCount="138">
  <si>
    <t>Капитальные вложения</t>
  </si>
  <si>
    <t>Денежный поток</t>
  </si>
  <si>
    <t>Выручка</t>
  </si>
  <si>
    <t xml:space="preserve">млн. руб. </t>
  </si>
  <si>
    <t>млн. руб.</t>
  </si>
  <si>
    <t>Налог на прибыль</t>
  </si>
  <si>
    <t>Переменные затраты</t>
  </si>
  <si>
    <t>Постоянные затраты</t>
  </si>
  <si>
    <t>NPV</t>
  </si>
  <si>
    <t>Период</t>
  </si>
  <si>
    <t>20Х6</t>
  </si>
  <si>
    <t>Исходная информация</t>
  </si>
  <si>
    <t>31.12.20Х5</t>
  </si>
  <si>
    <t>20Х7</t>
  </si>
  <si>
    <t>20Х8</t>
  </si>
  <si>
    <t>20Х9</t>
  </si>
  <si>
    <t>Добыча и реализация</t>
  </si>
  <si>
    <t>Цена реализации</t>
  </si>
  <si>
    <t>Постоянные затраты (без учета амортизации)</t>
  </si>
  <si>
    <t>Период собираемости дебиторской задолженности</t>
  </si>
  <si>
    <t>дни</t>
  </si>
  <si>
    <t>тыс. тонн</t>
  </si>
  <si>
    <t>Рекультивация</t>
  </si>
  <si>
    <t>EBITDA</t>
  </si>
  <si>
    <t>10% премия</t>
  </si>
  <si>
    <t>Амортизация 1 этапа</t>
  </si>
  <si>
    <t>Амортизация 2 этапа</t>
  </si>
  <si>
    <t>Итого амортизация</t>
  </si>
  <si>
    <t>Налоговый вычет</t>
  </si>
  <si>
    <t>Дебиторская задолженность</t>
  </si>
  <si>
    <t>тыс. руб. за год</t>
  </si>
  <si>
    <t>тыс. руб. за тонну</t>
  </si>
  <si>
    <t>Даты</t>
  </si>
  <si>
    <t>Ставка</t>
  </si>
  <si>
    <t>Задание 1</t>
  </si>
  <si>
    <t>Альтернативный вариант дисконтирования</t>
  </si>
  <si>
    <t>Фактор</t>
  </si>
  <si>
    <t>Задание 2</t>
  </si>
  <si>
    <t>свободный денежный поток</t>
  </si>
  <si>
    <t>Остаточная стоимость</t>
  </si>
  <si>
    <t>Остаточная стоимость 31.12.2027</t>
  </si>
  <si>
    <t>Продолжение проекта</t>
  </si>
  <si>
    <t>Для расчетов</t>
  </si>
  <si>
    <t>Поступления</t>
  </si>
  <si>
    <t>Затраты на продажу</t>
  </si>
  <si>
    <t>Баллы</t>
  </si>
  <si>
    <t>Заключение</t>
  </si>
  <si>
    <t>Первый недостаток</t>
  </si>
  <si>
    <t>База для расчета амортизации</t>
  </si>
  <si>
    <t>Налоговый вычет по амортизации</t>
  </si>
  <si>
    <t>Проект выгодный с экономической точки зрения, так как NPV положительна</t>
  </si>
  <si>
    <t xml:space="preserve">Изменения оборотного капитала (ДЗ) </t>
  </si>
  <si>
    <t>Проверка изменений ОК</t>
  </si>
  <si>
    <t>20Y0</t>
  </si>
  <si>
    <t>20Х6 ф</t>
  </si>
  <si>
    <t>20Х7 ф</t>
  </si>
  <si>
    <t>20X8 п</t>
  </si>
  <si>
    <t>20X9 п</t>
  </si>
  <si>
    <t>20Y0 п</t>
  </si>
  <si>
    <t>NPV через ЧИСТНЗ</t>
  </si>
  <si>
    <t xml:space="preserve">Налог на прибыль (от EBITDA или "валовой прибыли") </t>
  </si>
  <si>
    <t>Время оплаты налога на прибыль</t>
  </si>
  <si>
    <t>Амортизационная премия</t>
  </si>
  <si>
    <t>Налоговая амортизация</t>
  </si>
  <si>
    <t>Значение дебиторской задолженности</t>
  </si>
  <si>
    <t>Изменения дебиторской задолженности 20Х5-20Х9</t>
  </si>
  <si>
    <t>Изменение дебиторской задолженности 20Y0</t>
  </si>
  <si>
    <t>Затраты на рекультивацию</t>
  </si>
  <si>
    <t>Дисконтирование на середину года</t>
  </si>
  <si>
    <t>Расчет NPV</t>
  </si>
  <si>
    <t>Прогнозный денежный поток при продолжении проекта</t>
  </si>
  <si>
    <t>Расчет NPV при продолжении проекта на 31.12.20Х7</t>
  </si>
  <si>
    <t>Затраты на продажу оборудования</t>
  </si>
  <si>
    <t>Налоговый вычет от продажи оборудования</t>
  </si>
  <si>
    <t>Кейс 1 Задание 1</t>
  </si>
  <si>
    <t>Кейс 1 Задание 2</t>
  </si>
  <si>
    <t>Кейс 1 Задание 3</t>
  </si>
  <si>
    <t>Кейс 1 Задание 4</t>
  </si>
  <si>
    <t>Расчет NPV при продаже оборудования 31.12.20Х7</t>
  </si>
  <si>
    <t>Временная структура денежных потоков при продолжении проекта</t>
  </si>
  <si>
    <t>Выбор варианта</t>
  </si>
  <si>
    <t>Важность учета дополнительных факторов</t>
  </si>
  <si>
    <t>Объяснение 1 фактора</t>
  </si>
  <si>
    <t>Объяснение 2 фактора</t>
  </si>
  <si>
    <t xml:space="preserve">Второй недостаток </t>
  </si>
  <si>
    <t>Третий недостаток</t>
  </si>
  <si>
    <t>Четвертый недостаток</t>
  </si>
  <si>
    <t>Убыток от продажи</t>
  </si>
  <si>
    <t>Поступления от продажи оборудования</t>
  </si>
  <si>
    <t>Вывод</t>
  </si>
  <si>
    <t xml:space="preserve">Выгоднее завершить проект, так как NPV при завершении проекта выше. </t>
  </si>
  <si>
    <t>упущенная выгода от возможной продажи оборудования</t>
  </si>
  <si>
    <t>Примечание</t>
  </si>
  <si>
    <t>Рекультивация в этом случае не учитывается, т.к. не зависит от решения продолжить проект.</t>
  </si>
  <si>
    <t>денежный поток для дисконтирования</t>
  </si>
  <si>
    <t>Статья</t>
  </si>
  <si>
    <t>Нераспределенная прибыль</t>
  </si>
  <si>
    <t>Долгосрочный кредит</t>
  </si>
  <si>
    <t>Краткосрочная часть долгосрочного кредита</t>
  </si>
  <si>
    <t>Кредиторская задолженность</t>
  </si>
  <si>
    <t>Краткосрочный кредит</t>
  </si>
  <si>
    <t>Количество акций</t>
  </si>
  <si>
    <t>Акционерный капитал (номинал – 1 руб.)</t>
  </si>
  <si>
    <t>млн. акций</t>
  </si>
  <si>
    <t>Рыночная цена</t>
  </si>
  <si>
    <t>руб. за акцию</t>
  </si>
  <si>
    <t>Безрисковая ставка</t>
  </si>
  <si>
    <t>Бета собственного капитала</t>
  </si>
  <si>
    <t>Показатель</t>
  </si>
  <si>
    <t>Значение на 31.12.20Х5</t>
  </si>
  <si>
    <t>Доходность государственных облигаций РФ (10 лет до погашения)</t>
  </si>
  <si>
    <t>Доходность индекса акций за последние 12 месяцев</t>
  </si>
  <si>
    <t>Доходность индекса</t>
  </si>
  <si>
    <t>Премия за риск</t>
  </si>
  <si>
    <t>Доходность государственных облигаций РФ  (1 месяц до погашения)</t>
  </si>
  <si>
    <t>Себестоимость собственного капитала по модели САРМ</t>
  </si>
  <si>
    <t>Доналоговая себестоимость долга</t>
  </si>
  <si>
    <t>Ставка налога на прибыль</t>
  </si>
  <si>
    <t>Собственный капитал</t>
  </si>
  <si>
    <t>Долг</t>
  </si>
  <si>
    <t>Сумма</t>
  </si>
  <si>
    <t>Доля</t>
  </si>
  <si>
    <t>Итого</t>
  </si>
  <si>
    <t>WACC</t>
  </si>
  <si>
    <t>Рыночная оценка собственного капитала</t>
  </si>
  <si>
    <t>Рыночная оценка долга</t>
  </si>
  <si>
    <t>Посленалоговая себестоимость долга</t>
  </si>
  <si>
    <t>Расчет WACC</t>
  </si>
  <si>
    <t>Себестоимость собственного капитала по САРМ</t>
  </si>
  <si>
    <t>Выбор безрисковой ставки</t>
  </si>
  <si>
    <t>Кейс 2 Задание 1</t>
  </si>
  <si>
    <t>Кейс 2 Задание 2</t>
  </si>
  <si>
    <t>Общие проблемы при расчете WACC</t>
  </si>
  <si>
    <t>Первый недостаток с рекомендацией</t>
  </si>
  <si>
    <t>Второй недостаток с рекомендацией</t>
  </si>
  <si>
    <t>Рекомендация проводить анализ чувствительности</t>
  </si>
  <si>
    <t>Третий недостаток с рекомендацией</t>
  </si>
  <si>
    <t xml:space="preserve">Альтернативное решение через релевантные денежные потоки по продолжению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</si>
</sst>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р_._-;\-* #,##0.00_р_._-;_-* &quot;-&quot;??_р_._-;_-@_-"/>
    <numFmt numFmtId="165" formatCode="_-* #,##0_-;\-* #,##0_-;_-* &quot;-&quot;??_-;_-@_-"/>
    <numFmt numFmtId="166" formatCode="_-* #,##0.00\ _₽_-;\-* #,##0.00\ _₽_-;_-* &quot;-&quot;??\ _₽_-;_-@_-"/>
    <numFmt numFmtId="167" formatCode="#,##0;\ \(#,##0\)"/>
    <numFmt numFmtId="168" formatCode="_-* #,##0.0_-;\-* #,##0.0_-;_-* &quot;-&quot;??_-;_-@_-"/>
    <numFmt numFmtId="169" formatCode="0.0%"/>
  </numFmts>
  <fonts count="15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theme="1"/>
      <name val="Calibri"/>
      <family val="2"/>
      <charset val="204"/>
    </font>
    <font>
      <sz val="8"/>
      <name val="Aptos Narrow"/>
      <family val="2"/>
      <charset val="204"/>
      <scheme val="minor"/>
    </font>
    <font>
      <b/>
      <sz val="11"/>
      <color rgb="FF00B050"/>
      <name val="Arial"/>
      <family val="2"/>
      <charset val="204"/>
    </font>
    <font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/>
    <xf numFmtId="14" fontId="6" fillId="0" borderId="0" xfId="0" applyNumberFormat="1" applyFont="1"/>
    <xf numFmtId="165" fontId="6" fillId="0" borderId="0" xfId="1" applyNumberFormat="1" applyFont="1"/>
    <xf numFmtId="14" fontId="7" fillId="0" borderId="0" xfId="0" applyNumberFormat="1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6" fillId="0" borderId="0" xfId="0" applyNumberFormat="1" applyFont="1"/>
    <xf numFmtId="9" fontId="6" fillId="0" borderId="0" xfId="0" applyNumberFormat="1" applyFont="1"/>
    <xf numFmtId="0" fontId="7" fillId="0" borderId="0" xfId="0" applyFont="1"/>
    <xf numFmtId="0" fontId="8" fillId="0" borderId="0" xfId="0" applyFont="1"/>
    <xf numFmtId="43" fontId="6" fillId="0" borderId="0" xfId="1" applyFont="1"/>
    <xf numFmtId="43" fontId="6" fillId="0" borderId="0" xfId="0" applyNumberFormat="1" applyFont="1"/>
    <xf numFmtId="166" fontId="6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6" xfId="0" applyFont="1" applyBorder="1" applyAlignment="1">
      <alignment wrapText="1"/>
    </xf>
    <xf numFmtId="0" fontId="5" fillId="0" borderId="6" xfId="0" applyFont="1" applyBorder="1" applyAlignment="1">
      <alignment horizontal="right" vertical="center"/>
    </xf>
    <xf numFmtId="0" fontId="9" fillId="0" borderId="6" xfId="0" applyFont="1" applyBorder="1"/>
    <xf numFmtId="1" fontId="6" fillId="0" borderId="0" xfId="0" applyNumberFormat="1" applyFont="1"/>
    <xf numFmtId="167" fontId="6" fillId="0" borderId="0" xfId="1" applyNumberFormat="1" applyFont="1"/>
    <xf numFmtId="14" fontId="7" fillId="0" borderId="7" xfId="0" applyNumberFormat="1" applyFont="1" applyBorder="1"/>
    <xf numFmtId="49" fontId="7" fillId="0" borderId="7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14" fontId="7" fillId="0" borderId="7" xfId="0" applyNumberFormat="1" applyFont="1" applyBorder="1" applyAlignment="1">
      <alignment horizontal="right"/>
    </xf>
    <xf numFmtId="167" fontId="6" fillId="0" borderId="0" xfId="0" applyNumberFormat="1" applyFont="1"/>
    <xf numFmtId="0" fontId="7" fillId="0" borderId="7" xfId="0" applyFont="1" applyBorder="1"/>
    <xf numFmtId="165" fontId="7" fillId="0" borderId="7" xfId="0" applyNumberFormat="1" applyFont="1" applyBorder="1"/>
    <xf numFmtId="0" fontId="6" fillId="0" borderId="7" xfId="0" applyFont="1" applyBorder="1"/>
    <xf numFmtId="168" fontId="6" fillId="0" borderId="0" xfId="1" applyNumberFormat="1" applyFont="1"/>
    <xf numFmtId="0" fontId="11" fillId="0" borderId="0" xfId="0" applyFont="1"/>
    <xf numFmtId="0" fontId="12" fillId="0" borderId="0" xfId="0" applyFont="1"/>
    <xf numFmtId="167" fontId="7" fillId="0" borderId="0" xfId="1" applyNumberFormat="1" applyFont="1"/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9" fontId="13" fillId="0" borderId="0" xfId="0" applyNumberFormat="1" applyFont="1" applyAlignment="1">
      <alignment horizontal="center" vertical="center" wrapText="1"/>
    </xf>
    <xf numFmtId="169" fontId="13" fillId="0" borderId="0" xfId="0" applyNumberFormat="1" applyFont="1"/>
    <xf numFmtId="0" fontId="13" fillId="0" borderId="0" xfId="0" applyFont="1" applyAlignment="1">
      <alignment horizontal="center"/>
    </xf>
    <xf numFmtId="9" fontId="13" fillId="0" borderId="0" xfId="0" applyNumberFormat="1" applyFont="1" applyAlignment="1">
      <alignment horizontal="center"/>
    </xf>
    <xf numFmtId="169" fontId="13" fillId="0" borderId="0" xfId="0" applyNumberFormat="1" applyFont="1" applyAlignment="1">
      <alignment horizontal="center"/>
    </xf>
    <xf numFmtId="3" fontId="13" fillId="0" borderId="0" xfId="0" applyNumberFormat="1" applyFont="1"/>
    <xf numFmtId="3" fontId="14" fillId="0" borderId="0" xfId="0" applyNumberFormat="1" applyFont="1"/>
    <xf numFmtId="169" fontId="14" fillId="0" borderId="0" xfId="0" applyNumberFormat="1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right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/>
    </xf>
    <xf numFmtId="0" fontId="13" fillId="0" borderId="7" xfId="0" applyFont="1" applyBorder="1"/>
    <xf numFmtId="0" fontId="14" fillId="0" borderId="7" xfId="0" applyFont="1" applyBorder="1"/>
    <xf numFmtId="169" fontId="14" fillId="0" borderId="7" xfId="0" applyNumberFormat="1" applyFont="1" applyBorder="1"/>
    <xf numFmtId="169" fontId="14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</cellXfs>
  <cellStyles count="7">
    <cellStyle name="Normal_Golden Rooster LLC - DCF Model Mk I 2" xfId="3" xr:uid="{3305B46B-6272-4191-B512-5EBD0F917B89}"/>
    <cellStyle name="Style 1" xfId="4" xr:uid="{D0580F2F-C82D-4C70-B316-2122A7889F88}"/>
    <cellStyle name="Обычный" xfId="0" builtinId="0"/>
    <cellStyle name="Обычный 2" xfId="2" xr:uid="{14551D5B-9C65-437A-B5CB-CE516E576E07}"/>
    <cellStyle name="Процентный 3" xfId="6" xr:uid="{53461460-B97E-48D0-8671-6650C91ECAEF}"/>
    <cellStyle name="Финансовый" xfId="1" builtinId="3"/>
    <cellStyle name="Финансовый 2" xfId="5" xr:uid="{F2CCA0F9-BC1E-4C52-9DE9-988B1554F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vgen\YandexDisk\02_CIMA%20Sky\FM\&#1041;&#1072;&#1079;&#1086;&#1074;&#1099;&#1081;\&#1060;&#1080;&#1085;&#1072;&#1085;&#1089;&#1086;&#1074;&#1072;&#1103;%20&#1084;&#1086;&#1076;&#1077;&#1083;&#1100;_&#1073;&#1072;&#1079;&#1086;&#1074;&#1099;&#1081;%20&#1082;&#1091;&#1088;&#1089;.xls" TargetMode="External"/><Relationship Id="rId1" Type="http://schemas.openxmlformats.org/officeDocument/2006/relationships/externalLinkPath" Target="file:///C:\Users\evgen\YandexDisk\02_CIMA%20Sky\FM\&#1041;&#1072;&#1079;&#1086;&#1074;&#1099;&#1081;\&#1060;&#1080;&#1085;&#1072;&#1085;&#1089;&#1086;&#1074;&#1072;&#1103;%20&#1084;&#1086;&#1076;&#1077;&#1083;&#1100;_&#1073;&#1072;&#1079;&#1086;&#1074;&#1099;&#1081;%20&#1082;&#1091;&#1088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ОС_КВ_НУ"/>
      <sheetName val="Шаблон"/>
      <sheetName val="Навигация"/>
      <sheetName val="Исход"/>
      <sheetName val="Налоги"/>
      <sheetName val="ОС_КВ"/>
      <sheetName val="Расходы"/>
      <sheetName val="Выручка"/>
      <sheetName val="ОК"/>
      <sheetName val="Финанс"/>
      <sheetName val="ОДДС"/>
      <sheetName val="Баланс"/>
      <sheetName val="ОПУ"/>
      <sheetName val="Dashboard"/>
      <sheetName val="Оценка"/>
      <sheetName val="Доп_задания"/>
    </sheetNames>
    <sheetDataSet>
      <sheetData sheetId="0" refreshError="1"/>
      <sheetData sheetId="1"/>
      <sheetData sheetId="2" refreshError="1"/>
      <sheetData sheetId="3">
        <row r="12">
          <cell r="E12">
            <v>0.2</v>
          </cell>
          <cell r="F12">
            <v>0.2</v>
          </cell>
          <cell r="G12">
            <v>0.2</v>
          </cell>
          <cell r="H12">
            <v>0.2</v>
          </cell>
          <cell r="I12">
            <v>0.2</v>
          </cell>
          <cell r="J12">
            <v>0.2</v>
          </cell>
        </row>
      </sheetData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1AFE-1E1F-4A0C-9FC4-EDA72755D50D}">
  <dimension ref="A1:G9"/>
  <sheetViews>
    <sheetView topLeftCell="A4" zoomScale="85" zoomScaleNormal="85" workbookViewId="0">
      <selection activeCell="B21" sqref="B21"/>
    </sheetView>
  </sheetViews>
  <sheetFormatPr defaultRowHeight="14" x14ac:dyDescent="0.3"/>
  <cols>
    <col min="1" max="1" width="49.90625" style="1" customWidth="1"/>
    <col min="2" max="2" width="19.26953125" style="1" customWidth="1"/>
    <col min="3" max="3" width="11.6328125" style="1" bestFit="1" customWidth="1"/>
    <col min="4" max="7" width="12.54296875" style="1" customWidth="1"/>
    <col min="8" max="8" width="11.36328125" style="1" customWidth="1"/>
    <col min="9" max="16384" width="8.7265625" style="1"/>
  </cols>
  <sheetData>
    <row r="1" spans="1:7" x14ac:dyDescent="0.3">
      <c r="A1" s="1" t="s">
        <v>11</v>
      </c>
    </row>
    <row r="2" spans="1:7" x14ac:dyDescent="0.3">
      <c r="C2" s="4" t="s">
        <v>12</v>
      </c>
      <c r="D2" s="5" t="s">
        <v>10</v>
      </c>
      <c r="E2" s="6" t="s">
        <v>13</v>
      </c>
      <c r="F2" s="6" t="s">
        <v>14</v>
      </c>
      <c r="G2" s="6" t="s">
        <v>15</v>
      </c>
    </row>
    <row r="3" spans="1:7" x14ac:dyDescent="0.3">
      <c r="A3" s="1" t="s">
        <v>0</v>
      </c>
      <c r="B3" s="1" t="s">
        <v>3</v>
      </c>
      <c r="C3" s="1">
        <v>122</v>
      </c>
      <c r="D3" s="3">
        <v>244</v>
      </c>
      <c r="E3" s="3"/>
      <c r="F3" s="3"/>
      <c r="G3" s="3"/>
    </row>
    <row r="4" spans="1:7" x14ac:dyDescent="0.3">
      <c r="A4" s="1" t="s">
        <v>16</v>
      </c>
      <c r="B4" s="1" t="s">
        <v>21</v>
      </c>
      <c r="D4" s="3">
        <v>120</v>
      </c>
      <c r="E4" s="3">
        <v>120</v>
      </c>
      <c r="F4" s="3">
        <v>110</v>
      </c>
      <c r="G4" s="3">
        <v>100</v>
      </c>
    </row>
    <row r="5" spans="1:7" x14ac:dyDescent="0.3">
      <c r="A5" s="1" t="s">
        <v>17</v>
      </c>
      <c r="B5" s="1" t="s">
        <v>31</v>
      </c>
      <c r="D5" s="11">
        <v>6.1</v>
      </c>
      <c r="E5" s="11">
        <v>6.3</v>
      </c>
      <c r="F5" s="11">
        <v>6.5</v>
      </c>
      <c r="G5" s="11">
        <v>6.7</v>
      </c>
    </row>
    <row r="6" spans="1:7" x14ac:dyDescent="0.3">
      <c r="A6" s="1" t="s">
        <v>6</v>
      </c>
      <c r="B6" s="1" t="s">
        <v>30</v>
      </c>
      <c r="D6" s="11">
        <v>2.2999999999999998</v>
      </c>
      <c r="E6" s="11">
        <v>2.4500000000000002</v>
      </c>
      <c r="F6" s="11">
        <v>2.6</v>
      </c>
      <c r="G6" s="11">
        <v>2.75</v>
      </c>
    </row>
    <row r="7" spans="1:7" x14ac:dyDescent="0.3">
      <c r="A7" s="1" t="s">
        <v>18</v>
      </c>
      <c r="B7" s="1" t="s">
        <v>4</v>
      </c>
      <c r="D7" s="3">
        <v>110</v>
      </c>
      <c r="E7" s="3">
        <v>115</v>
      </c>
      <c r="F7" s="3">
        <v>120</v>
      </c>
      <c r="G7" s="3">
        <v>125</v>
      </c>
    </row>
    <row r="8" spans="1:7" x14ac:dyDescent="0.3">
      <c r="A8" s="1" t="s">
        <v>19</v>
      </c>
      <c r="B8" s="1" t="s">
        <v>20</v>
      </c>
      <c r="D8" s="3">
        <v>180</v>
      </c>
      <c r="E8" s="3">
        <v>180</v>
      </c>
      <c r="F8" s="3">
        <v>180</v>
      </c>
      <c r="G8" s="3">
        <v>180</v>
      </c>
    </row>
    <row r="9" spans="1:7" x14ac:dyDescent="0.3">
      <c r="A9" s="1" t="s">
        <v>22</v>
      </c>
      <c r="B9" s="1" t="s">
        <v>4</v>
      </c>
      <c r="G9" s="1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7A52C-E990-43A2-BE2A-7D2F25E6C606}">
  <dimension ref="A1:K150"/>
  <sheetViews>
    <sheetView topLeftCell="A84" zoomScale="85" zoomScaleNormal="85" workbookViewId="0">
      <selection activeCell="A97" sqref="A1:XFD1048576"/>
    </sheetView>
  </sheetViews>
  <sheetFormatPr defaultRowHeight="14" x14ac:dyDescent="0.3"/>
  <cols>
    <col min="1" max="1" width="49.90625" style="1" customWidth="1"/>
    <col min="2" max="2" width="10.54296875" style="1" customWidth="1"/>
    <col min="3" max="3" width="11.6328125" style="1" bestFit="1" customWidth="1"/>
    <col min="4" max="7" width="12.54296875" style="1" customWidth="1"/>
    <col min="8" max="8" width="11.36328125" style="1" customWidth="1"/>
    <col min="9" max="16384" width="8.7265625" style="1"/>
  </cols>
  <sheetData>
    <row r="1" spans="1:7" x14ac:dyDescent="0.3">
      <c r="A1" s="1" t="s">
        <v>11</v>
      </c>
    </row>
    <row r="2" spans="1:7" ht="14.5" thickBot="1" x14ac:dyDescent="0.35">
      <c r="C2" s="24" t="s">
        <v>12</v>
      </c>
      <c r="D2" s="22" t="s">
        <v>10</v>
      </c>
      <c r="E2" s="23" t="s">
        <v>13</v>
      </c>
      <c r="F2" s="23" t="s">
        <v>14</v>
      </c>
      <c r="G2" s="23" t="s">
        <v>15</v>
      </c>
    </row>
    <row r="3" spans="1:7" x14ac:dyDescent="0.3">
      <c r="A3" s="1" t="s">
        <v>0</v>
      </c>
      <c r="B3" s="1" t="s">
        <v>3</v>
      </c>
      <c r="C3" s="1">
        <v>122</v>
      </c>
      <c r="D3" s="3">
        <v>244</v>
      </c>
      <c r="E3" s="3"/>
      <c r="F3" s="3"/>
      <c r="G3" s="3"/>
    </row>
    <row r="4" spans="1:7" x14ac:dyDescent="0.3">
      <c r="A4" s="1" t="s">
        <v>16</v>
      </c>
      <c r="B4" s="1" t="s">
        <v>21</v>
      </c>
      <c r="D4" s="3">
        <v>120</v>
      </c>
      <c r="E4" s="3">
        <v>120</v>
      </c>
      <c r="F4" s="3">
        <v>110</v>
      </c>
      <c r="G4" s="3">
        <v>100</v>
      </c>
    </row>
    <row r="5" spans="1:7" x14ac:dyDescent="0.3">
      <c r="A5" s="1" t="s">
        <v>17</v>
      </c>
      <c r="B5" s="1" t="s">
        <v>31</v>
      </c>
      <c r="D5" s="11">
        <v>6.1</v>
      </c>
      <c r="E5" s="11">
        <v>6.3</v>
      </c>
      <c r="F5" s="11">
        <v>6.5</v>
      </c>
      <c r="G5" s="11">
        <v>6.7</v>
      </c>
    </row>
    <row r="6" spans="1:7" x14ac:dyDescent="0.3">
      <c r="A6" s="1" t="s">
        <v>6</v>
      </c>
      <c r="B6" s="1" t="s">
        <v>30</v>
      </c>
      <c r="D6" s="11">
        <v>2.2999999999999998</v>
      </c>
      <c r="E6" s="11">
        <v>2.4500000000000002</v>
      </c>
      <c r="F6" s="11">
        <v>2.6</v>
      </c>
      <c r="G6" s="11">
        <v>2.75</v>
      </c>
    </row>
    <row r="7" spans="1:7" x14ac:dyDescent="0.3">
      <c r="A7" s="1" t="s">
        <v>18</v>
      </c>
      <c r="B7" s="1" t="s">
        <v>4</v>
      </c>
      <c r="D7" s="3">
        <v>110</v>
      </c>
      <c r="E7" s="3">
        <v>115</v>
      </c>
      <c r="F7" s="3">
        <v>120</v>
      </c>
      <c r="G7" s="3">
        <v>125</v>
      </c>
    </row>
    <row r="8" spans="1:7" x14ac:dyDescent="0.3">
      <c r="A8" s="1" t="s">
        <v>19</v>
      </c>
      <c r="B8" s="1" t="s">
        <v>20</v>
      </c>
      <c r="D8" s="3">
        <v>180</v>
      </c>
      <c r="E8" s="3">
        <v>180</v>
      </c>
      <c r="F8" s="3">
        <v>180</v>
      </c>
      <c r="G8" s="3">
        <v>180</v>
      </c>
    </row>
    <row r="9" spans="1:7" x14ac:dyDescent="0.3">
      <c r="A9" s="1" t="s">
        <v>22</v>
      </c>
      <c r="B9" s="1" t="s">
        <v>4</v>
      </c>
      <c r="G9" s="1">
        <v>60</v>
      </c>
    </row>
    <row r="12" spans="1:7" ht="14.5" thickBot="1" x14ac:dyDescent="0.35">
      <c r="A12" s="10" t="s">
        <v>34</v>
      </c>
      <c r="C12" s="24" t="s">
        <v>12</v>
      </c>
      <c r="D12" s="22" t="s">
        <v>10</v>
      </c>
      <c r="E12" s="23" t="s">
        <v>13</v>
      </c>
      <c r="F12" s="23" t="s">
        <v>14</v>
      </c>
      <c r="G12" s="23" t="s">
        <v>15</v>
      </c>
    </row>
    <row r="13" spans="1:7" x14ac:dyDescent="0.3">
      <c r="A13" s="1" t="s">
        <v>24</v>
      </c>
      <c r="B13" s="8">
        <v>0.1</v>
      </c>
      <c r="C13" s="1">
        <f>$B$13*C3</f>
        <v>12.200000000000001</v>
      </c>
      <c r="D13" s="7">
        <f>$B$13*D3</f>
        <v>24.400000000000002</v>
      </c>
    </row>
    <row r="14" spans="1:7" x14ac:dyDescent="0.3">
      <c r="A14" s="1" t="s">
        <v>48</v>
      </c>
      <c r="C14" s="1">
        <f>C3-C13</f>
        <v>109.8</v>
      </c>
      <c r="D14" s="7">
        <f>D3-D13</f>
        <v>219.6</v>
      </c>
    </row>
    <row r="15" spans="1:7" x14ac:dyDescent="0.3">
      <c r="A15" s="1" t="s">
        <v>25</v>
      </c>
      <c r="D15" s="1">
        <f>C14/4</f>
        <v>27.45</v>
      </c>
      <c r="E15" s="1">
        <f>D15</f>
        <v>27.45</v>
      </c>
      <c r="F15" s="1">
        <f t="shared" ref="F15:G15" si="0">E15</f>
        <v>27.45</v>
      </c>
      <c r="G15" s="1">
        <f t="shared" si="0"/>
        <v>27.45</v>
      </c>
    </row>
    <row r="16" spans="1:7" x14ac:dyDescent="0.3">
      <c r="A16" s="1" t="s">
        <v>26</v>
      </c>
      <c r="E16" s="1">
        <f>D14/3</f>
        <v>73.2</v>
      </c>
      <c r="F16" s="1">
        <f>E16</f>
        <v>73.2</v>
      </c>
      <c r="G16" s="1">
        <f>F16</f>
        <v>73.2</v>
      </c>
    </row>
    <row r="17" spans="1:11" x14ac:dyDescent="0.3">
      <c r="A17" s="9" t="s">
        <v>27</v>
      </c>
      <c r="B17" s="9"/>
      <c r="C17" s="9">
        <f>C13+C15+C16</f>
        <v>12.200000000000001</v>
      </c>
      <c r="D17" s="9">
        <f t="shared" ref="D17:G17" si="1">D13+D15+D16</f>
        <v>51.85</v>
      </c>
      <c r="E17" s="9">
        <f>E13+E15+E16</f>
        <v>100.65</v>
      </c>
      <c r="F17" s="9">
        <f t="shared" si="1"/>
        <v>100.65</v>
      </c>
      <c r="G17" s="9">
        <f t="shared" si="1"/>
        <v>100.65</v>
      </c>
    </row>
    <row r="18" spans="1:11" x14ac:dyDescent="0.3">
      <c r="A18" s="1" t="s">
        <v>49</v>
      </c>
      <c r="B18" s="8">
        <v>0.25</v>
      </c>
      <c r="C18" s="3">
        <f>$B$18*C17</f>
        <v>3.0500000000000003</v>
      </c>
      <c r="D18" s="3">
        <f t="shared" ref="D18:G18" si="2">$B$18*D17</f>
        <v>12.9625</v>
      </c>
      <c r="E18" s="3">
        <f t="shared" si="2"/>
        <v>25.162500000000001</v>
      </c>
      <c r="F18" s="3">
        <f t="shared" si="2"/>
        <v>25.162500000000001</v>
      </c>
      <c r="G18" s="3">
        <f t="shared" si="2"/>
        <v>25.162500000000001</v>
      </c>
    </row>
    <row r="19" spans="1:11" x14ac:dyDescent="0.3">
      <c r="B19" s="8"/>
    </row>
    <row r="20" spans="1:11" x14ac:dyDescent="0.3">
      <c r="A20" s="1" t="s">
        <v>29</v>
      </c>
      <c r="B20" s="8"/>
      <c r="D20" s="19">
        <f>D24*D8/365</f>
        <v>360.98630136986299</v>
      </c>
      <c r="E20" s="19">
        <f t="shared" ref="E20:G20" si="3">E24*E8/365</f>
        <v>372.82191780821915</v>
      </c>
      <c r="F20" s="19">
        <f t="shared" si="3"/>
        <v>352.60273972602738</v>
      </c>
      <c r="G20" s="19">
        <f t="shared" si="3"/>
        <v>330.41095890410958</v>
      </c>
      <c r="H20" s="1">
        <v>0</v>
      </c>
    </row>
    <row r="21" spans="1:11" x14ac:dyDescent="0.3">
      <c r="B21" s="8"/>
    </row>
    <row r="22" spans="1:11" x14ac:dyDescent="0.3">
      <c r="B22" s="8"/>
    </row>
    <row r="23" spans="1:11" ht="14.5" thickBot="1" x14ac:dyDescent="0.35">
      <c r="A23" s="28"/>
      <c r="B23" s="28"/>
      <c r="C23" s="24" t="s">
        <v>12</v>
      </c>
      <c r="D23" s="22" t="s">
        <v>10</v>
      </c>
      <c r="E23" s="23" t="s">
        <v>13</v>
      </c>
      <c r="F23" s="23" t="s">
        <v>14</v>
      </c>
      <c r="G23" s="23" t="s">
        <v>15</v>
      </c>
    </row>
    <row r="24" spans="1:11" x14ac:dyDescent="0.3">
      <c r="A24" s="1" t="s">
        <v>2</v>
      </c>
      <c r="D24" s="3">
        <f>D4*D5</f>
        <v>732</v>
      </c>
      <c r="E24" s="3">
        <f t="shared" ref="E24:G24" si="4">E4*E5</f>
        <v>756</v>
      </c>
      <c r="F24" s="3">
        <f t="shared" si="4"/>
        <v>715</v>
      </c>
      <c r="G24" s="3">
        <f t="shared" si="4"/>
        <v>670</v>
      </c>
    </row>
    <row r="25" spans="1:11" x14ac:dyDescent="0.3">
      <c r="A25" s="1" t="s">
        <v>6</v>
      </c>
      <c r="D25" s="20">
        <f>-D6*D4</f>
        <v>-276</v>
      </c>
      <c r="E25" s="20">
        <f t="shared" ref="E25:G25" si="5">-E6*E4</f>
        <v>-294</v>
      </c>
      <c r="F25" s="20">
        <f t="shared" si="5"/>
        <v>-286</v>
      </c>
      <c r="G25" s="20">
        <f t="shared" si="5"/>
        <v>-275</v>
      </c>
    </row>
    <row r="26" spans="1:11" x14ac:dyDescent="0.3">
      <c r="A26" s="1" t="s">
        <v>7</v>
      </c>
      <c r="D26" s="20">
        <f>-D7</f>
        <v>-110</v>
      </c>
      <c r="E26" s="20">
        <f t="shared" ref="E26:G26" si="6">-E7</f>
        <v>-115</v>
      </c>
      <c r="F26" s="20">
        <f t="shared" si="6"/>
        <v>-120</v>
      </c>
      <c r="G26" s="20">
        <f t="shared" si="6"/>
        <v>-125</v>
      </c>
    </row>
    <row r="28" spans="1:11" ht="14.5" thickBot="1" x14ac:dyDescent="0.35">
      <c r="A28" s="26" t="s">
        <v>23</v>
      </c>
      <c r="B28" s="26"/>
      <c r="C28" s="26"/>
      <c r="D28" s="27">
        <f>SUM(D24:D27)</f>
        <v>346</v>
      </c>
      <c r="E28" s="27">
        <f t="shared" ref="E28:G28" si="7">SUM(E24:E27)</f>
        <v>347</v>
      </c>
      <c r="F28" s="27">
        <f t="shared" si="7"/>
        <v>309</v>
      </c>
      <c r="G28" s="27">
        <f t="shared" si="7"/>
        <v>270</v>
      </c>
    </row>
    <row r="29" spans="1:11" x14ac:dyDescent="0.3">
      <c r="A29" s="1" t="s">
        <v>5</v>
      </c>
      <c r="B29" s="8">
        <v>0.25</v>
      </c>
      <c r="D29" s="20">
        <f>-$B$29*D28</f>
        <v>-86.5</v>
      </c>
      <c r="E29" s="20">
        <f t="shared" ref="E29:G29" si="8">-$B$29*E28</f>
        <v>-86.75</v>
      </c>
      <c r="F29" s="20">
        <f t="shared" si="8"/>
        <v>-77.25</v>
      </c>
      <c r="G29" s="20">
        <f t="shared" si="8"/>
        <v>-67.5</v>
      </c>
    </row>
    <row r="31" spans="1:11" x14ac:dyDescent="0.3">
      <c r="A31" s="1" t="s">
        <v>28</v>
      </c>
      <c r="C31" s="1">
        <f>C18</f>
        <v>3.0500000000000003</v>
      </c>
      <c r="D31" s="1">
        <f t="shared" ref="D31:G31" si="9">D18</f>
        <v>12.9625</v>
      </c>
      <c r="E31" s="1">
        <f t="shared" si="9"/>
        <v>25.162500000000001</v>
      </c>
      <c r="F31" s="1">
        <f t="shared" si="9"/>
        <v>25.162500000000001</v>
      </c>
      <c r="G31" s="1">
        <f t="shared" si="9"/>
        <v>25.162500000000001</v>
      </c>
    </row>
    <row r="32" spans="1:11" x14ac:dyDescent="0.3">
      <c r="K32" s="1" t="s">
        <v>52</v>
      </c>
    </row>
    <row r="33" spans="1:11" x14ac:dyDescent="0.3">
      <c r="A33" s="1" t="s">
        <v>51</v>
      </c>
      <c r="C33" s="20"/>
      <c r="D33" s="20">
        <f>C20-D20</f>
        <v>-360.98630136986299</v>
      </c>
      <c r="E33" s="20">
        <f t="shared" ref="E33:G33" si="10">D20-E20</f>
        <v>-11.835616438356169</v>
      </c>
      <c r="F33" s="20">
        <f t="shared" si="10"/>
        <v>20.219178082191775</v>
      </c>
      <c r="G33" s="20">
        <f t="shared" si="10"/>
        <v>22.191780821917803</v>
      </c>
      <c r="H33" s="20">
        <f>G20-H20</f>
        <v>330.41095890410958</v>
      </c>
      <c r="K33" s="25">
        <f>SUM(C33:H33)</f>
        <v>0</v>
      </c>
    </row>
    <row r="34" spans="1:11" x14ac:dyDescent="0.3">
      <c r="A34" s="1" t="s">
        <v>0</v>
      </c>
      <c r="C34" s="20">
        <f>-C3</f>
        <v>-122</v>
      </c>
      <c r="D34" s="20">
        <f t="shared" ref="D34:G34" si="11">-D3</f>
        <v>-244</v>
      </c>
      <c r="E34" s="20">
        <f t="shared" si="11"/>
        <v>0</v>
      </c>
      <c r="F34" s="20">
        <f t="shared" si="11"/>
        <v>0</v>
      </c>
      <c r="G34" s="20">
        <f t="shared" si="11"/>
        <v>0</v>
      </c>
      <c r="H34" s="20"/>
    </row>
    <row r="35" spans="1:11" x14ac:dyDescent="0.3">
      <c r="A35" s="1" t="s">
        <v>22</v>
      </c>
      <c r="C35" s="20"/>
      <c r="D35" s="20"/>
      <c r="E35" s="20"/>
      <c r="F35" s="20"/>
      <c r="G35" s="20">
        <f>-G9</f>
        <v>-60</v>
      </c>
      <c r="H35" s="20"/>
    </row>
    <row r="37" spans="1:11" x14ac:dyDescent="0.3">
      <c r="A37" s="9" t="s">
        <v>1</v>
      </c>
      <c r="B37" s="9"/>
      <c r="C37" s="32">
        <f>SUM(C28:C36)</f>
        <v>-118.95</v>
      </c>
      <c r="D37" s="32">
        <f t="shared" ref="D37:H37" si="12">SUM(D28:D36)</f>
        <v>-332.52380136986301</v>
      </c>
      <c r="E37" s="32">
        <f t="shared" si="12"/>
        <v>273.57688356164385</v>
      </c>
      <c r="F37" s="32">
        <f t="shared" si="12"/>
        <v>277.1316780821918</v>
      </c>
      <c r="G37" s="32">
        <f t="shared" si="12"/>
        <v>189.8542808219178</v>
      </c>
      <c r="H37" s="32">
        <f t="shared" si="12"/>
        <v>330.41095890410958</v>
      </c>
    </row>
    <row r="38" spans="1:11" x14ac:dyDescent="0.3">
      <c r="A38" s="1" t="s">
        <v>32</v>
      </c>
      <c r="C38" s="2">
        <v>46022</v>
      </c>
      <c r="D38" s="2">
        <v>46203</v>
      </c>
      <c r="E38" s="2">
        <f>EOMONTH(D38,12)</f>
        <v>46568</v>
      </c>
      <c r="F38" s="2">
        <f t="shared" ref="F38:H38" si="13">EOMONTH(E38,12)</f>
        <v>46934</v>
      </c>
      <c r="G38" s="2">
        <f t="shared" si="13"/>
        <v>47299</v>
      </c>
      <c r="H38" s="2">
        <f t="shared" si="13"/>
        <v>47664</v>
      </c>
    </row>
    <row r="40" spans="1:11" x14ac:dyDescent="0.3">
      <c r="A40" s="1" t="s">
        <v>33</v>
      </c>
      <c r="B40" s="8">
        <v>0.2</v>
      </c>
    </row>
    <row r="42" spans="1:11" x14ac:dyDescent="0.3">
      <c r="A42" s="1" t="s">
        <v>59</v>
      </c>
      <c r="B42" s="11">
        <f>XNPV(B40,C37:H37,C38:H38)</f>
        <v>207.08872337063235</v>
      </c>
    </row>
    <row r="43" spans="1:11" x14ac:dyDescent="0.3">
      <c r="B43" s="11"/>
    </row>
    <row r="44" spans="1:11" x14ac:dyDescent="0.3">
      <c r="A44" s="1" t="s">
        <v>46</v>
      </c>
    </row>
    <row r="45" spans="1:11" x14ac:dyDescent="0.3">
      <c r="A45" s="1" t="s">
        <v>50</v>
      </c>
    </row>
    <row r="47" spans="1:11" ht="14.5" thickBot="1" x14ac:dyDescent="0.35">
      <c r="A47" s="10" t="s">
        <v>35</v>
      </c>
      <c r="C47" s="24" t="s">
        <v>12</v>
      </c>
      <c r="D47" s="22" t="s">
        <v>10</v>
      </c>
      <c r="E47" s="23" t="s">
        <v>13</v>
      </c>
      <c r="F47" s="23" t="s">
        <v>14</v>
      </c>
      <c r="G47" s="23" t="s">
        <v>15</v>
      </c>
      <c r="H47" s="23" t="s">
        <v>53</v>
      </c>
    </row>
    <row r="48" spans="1:11" x14ac:dyDescent="0.3">
      <c r="A48" s="1" t="s">
        <v>9</v>
      </c>
      <c r="C48" s="3">
        <v>0</v>
      </c>
      <c r="D48" s="11">
        <v>0.5</v>
      </c>
      <c r="E48" s="11">
        <f>D48+1</f>
        <v>1.5</v>
      </c>
      <c r="F48" s="11">
        <f t="shared" ref="F48:H48" si="14">E48+1</f>
        <v>2.5</v>
      </c>
      <c r="G48" s="11">
        <f t="shared" si="14"/>
        <v>3.5</v>
      </c>
      <c r="H48" s="11">
        <f t="shared" si="14"/>
        <v>4.5</v>
      </c>
    </row>
    <row r="49" spans="1:8" x14ac:dyDescent="0.3">
      <c r="A49" s="1" t="s">
        <v>36</v>
      </c>
      <c r="B49" s="8">
        <f>B40</f>
        <v>0.2</v>
      </c>
      <c r="C49" s="12">
        <f t="shared" ref="C49:H49" si="15">1/(1+$B$49)^C48</f>
        <v>1</v>
      </c>
      <c r="D49" s="12">
        <f t="shared" si="15"/>
        <v>0.9128709291752769</v>
      </c>
      <c r="E49" s="12">
        <f t="shared" si="15"/>
        <v>0.7607257743127307</v>
      </c>
      <c r="F49" s="12">
        <f t="shared" si="15"/>
        <v>0.63393814526060899</v>
      </c>
      <c r="G49" s="12">
        <f t="shared" si="15"/>
        <v>0.52828178771717416</v>
      </c>
      <c r="H49" s="12">
        <f t="shared" si="15"/>
        <v>0.44023482309764517</v>
      </c>
    </row>
    <row r="50" spans="1:8" x14ac:dyDescent="0.3">
      <c r="C50" s="20">
        <f t="shared" ref="C50:H50" si="16">C49*C37</f>
        <v>-118.95</v>
      </c>
      <c r="D50" s="20">
        <f t="shared" si="16"/>
        <v>-303.55131152940208</v>
      </c>
      <c r="E50" s="3">
        <f t="shared" si="16"/>
        <v>208.1169865814953</v>
      </c>
      <c r="F50" s="3">
        <f t="shared" si="16"/>
        <v>175.68434199638483</v>
      </c>
      <c r="G50" s="3">
        <f t="shared" si="16"/>
        <v>100.29655887836114</v>
      </c>
      <c r="H50" s="3">
        <f t="shared" si="16"/>
        <v>145.45841004267399</v>
      </c>
    </row>
    <row r="51" spans="1:8" x14ac:dyDescent="0.3">
      <c r="A51" s="1" t="s">
        <v>8</v>
      </c>
      <c r="B51" s="11">
        <f>SUM(C50:H50)</f>
        <v>207.05498596951318</v>
      </c>
    </row>
    <row r="52" spans="1:8" x14ac:dyDescent="0.3">
      <c r="B52" s="11"/>
    </row>
    <row r="53" spans="1:8" x14ac:dyDescent="0.3">
      <c r="B53" s="11"/>
    </row>
    <row r="55" spans="1:8" x14ac:dyDescent="0.3">
      <c r="A55" s="10" t="s">
        <v>37</v>
      </c>
    </row>
    <row r="57" spans="1:8" ht="14.5" thickBot="1" x14ac:dyDescent="0.35">
      <c r="A57" s="9" t="s">
        <v>41</v>
      </c>
      <c r="C57" s="24">
        <v>46022</v>
      </c>
      <c r="D57" s="22" t="s">
        <v>54</v>
      </c>
      <c r="E57" s="23" t="s">
        <v>55</v>
      </c>
      <c r="F57" s="23" t="s">
        <v>56</v>
      </c>
      <c r="G57" s="23" t="s">
        <v>57</v>
      </c>
      <c r="H57" s="23" t="s">
        <v>58</v>
      </c>
    </row>
    <row r="58" spans="1:8" x14ac:dyDescent="0.3">
      <c r="A58" s="1" t="s">
        <v>38</v>
      </c>
      <c r="C58" s="20">
        <v>-119</v>
      </c>
      <c r="D58" s="20">
        <v>-520</v>
      </c>
      <c r="E58" s="20">
        <v>-100</v>
      </c>
      <c r="F58" s="20">
        <v>-90</v>
      </c>
      <c r="G58" s="20">
        <v>115</v>
      </c>
      <c r="H58" s="1">
        <v>115</v>
      </c>
    </row>
    <row r="59" spans="1:8" x14ac:dyDescent="0.3">
      <c r="C59" s="20"/>
      <c r="D59" s="20"/>
      <c r="E59" s="20"/>
      <c r="F59" s="20"/>
      <c r="G59" s="20">
        <v>-70</v>
      </c>
    </row>
    <row r="63" spans="1:8" x14ac:dyDescent="0.3">
      <c r="B63" s="8">
        <v>0.2</v>
      </c>
      <c r="E63" s="2">
        <v>46752</v>
      </c>
      <c r="F63" s="2">
        <v>46934</v>
      </c>
      <c r="G63" s="2">
        <v>47299</v>
      </c>
      <c r="H63" s="2">
        <v>47664</v>
      </c>
    </row>
    <row r="64" spans="1:8" x14ac:dyDescent="0.3">
      <c r="A64" s="1" t="s">
        <v>59</v>
      </c>
      <c r="B64" s="3">
        <f>XNPV(B63,E64:H64,E63:H63)</f>
        <v>24.983401887588037</v>
      </c>
      <c r="E64" s="1">
        <v>0</v>
      </c>
      <c r="F64" s="20">
        <f>F58</f>
        <v>-90</v>
      </c>
      <c r="G64" s="13">
        <f>G58+G59</f>
        <v>45</v>
      </c>
      <c r="H64" s="1">
        <f>H58</f>
        <v>115</v>
      </c>
    </row>
    <row r="66" spans="1:8" x14ac:dyDescent="0.3">
      <c r="A66" s="9" t="s">
        <v>35</v>
      </c>
    </row>
    <row r="67" spans="1:8" ht="14.5" thickBot="1" x14ac:dyDescent="0.35">
      <c r="D67" s="3"/>
      <c r="E67" s="23" t="s">
        <v>55</v>
      </c>
      <c r="F67" s="23" t="s">
        <v>56</v>
      </c>
      <c r="G67" s="23" t="s">
        <v>57</v>
      </c>
      <c r="H67" s="23" t="s">
        <v>58</v>
      </c>
    </row>
    <row r="68" spans="1:8" x14ac:dyDescent="0.3">
      <c r="A68" s="1" t="s">
        <v>9</v>
      </c>
      <c r="C68" s="3"/>
      <c r="D68" s="11"/>
      <c r="E68" s="11">
        <v>0</v>
      </c>
      <c r="F68" s="11">
        <v>0.5</v>
      </c>
      <c r="G68" s="11">
        <f t="shared" ref="G68:H68" si="17">F68+1</f>
        <v>1.5</v>
      </c>
      <c r="H68" s="11">
        <f t="shared" si="17"/>
        <v>2.5</v>
      </c>
    </row>
    <row r="69" spans="1:8" x14ac:dyDescent="0.3">
      <c r="A69" s="1" t="s">
        <v>36</v>
      </c>
      <c r="B69" s="8">
        <f>B63</f>
        <v>0.2</v>
      </c>
      <c r="C69" s="12"/>
      <c r="D69" s="12"/>
      <c r="E69" s="12">
        <f>1/(1+$B$49)^E68</f>
        <v>1</v>
      </c>
      <c r="F69" s="12">
        <f>1/(1+$B$69)^F68</f>
        <v>0.9128709291752769</v>
      </c>
      <c r="G69" s="12">
        <f t="shared" ref="G69:H69" si="18">1/(1+$B$69)^G68</f>
        <v>0.7607257743127307</v>
      </c>
      <c r="H69" s="12">
        <f t="shared" si="18"/>
        <v>0.63393814526060899</v>
      </c>
    </row>
    <row r="70" spans="1:8" x14ac:dyDescent="0.3">
      <c r="A70" s="1" t="s">
        <v>8</v>
      </c>
      <c r="B70" s="11">
        <f>SUM(C70:H70)</f>
        <v>24.977162923267997</v>
      </c>
      <c r="C70" s="1">
        <f>C69*C57</f>
        <v>0</v>
      </c>
      <c r="E70" s="1">
        <f>E69*E64</f>
        <v>0</v>
      </c>
      <c r="F70" s="3">
        <f>F69*F64</f>
        <v>-82.158383625774917</v>
      </c>
      <c r="G70" s="3">
        <f>G69*G64</f>
        <v>34.232659844072884</v>
      </c>
      <c r="H70" s="3">
        <f>H69*H64</f>
        <v>72.90288670497003</v>
      </c>
    </row>
    <row r="74" spans="1:8" x14ac:dyDescent="0.3">
      <c r="A74" s="1" t="s">
        <v>40</v>
      </c>
      <c r="B74" s="7">
        <f>C3+D3-C17-D17-E17</f>
        <v>201.29999999999998</v>
      </c>
    </row>
    <row r="75" spans="1:8" x14ac:dyDescent="0.3">
      <c r="A75" s="1" t="s">
        <v>42</v>
      </c>
      <c r="B75" s="1">
        <v>200</v>
      </c>
    </row>
    <row r="77" spans="1:8" x14ac:dyDescent="0.3">
      <c r="A77" s="1" t="s">
        <v>43</v>
      </c>
      <c r="B77" s="1">
        <v>60</v>
      </c>
      <c r="F77" s="1">
        <f>B77</f>
        <v>60</v>
      </c>
    </row>
    <row r="78" spans="1:8" x14ac:dyDescent="0.3">
      <c r="A78" s="1" t="s">
        <v>44</v>
      </c>
      <c r="B78" s="20">
        <v>-20</v>
      </c>
      <c r="F78" s="20">
        <f>B78</f>
        <v>-20</v>
      </c>
    </row>
    <row r="79" spans="1:8" x14ac:dyDescent="0.3">
      <c r="A79" s="1" t="s">
        <v>39</v>
      </c>
      <c r="B79" s="20">
        <f>-B75</f>
        <v>-200</v>
      </c>
    </row>
    <row r="80" spans="1:8" x14ac:dyDescent="0.3">
      <c r="A80" s="1" t="s">
        <v>87</v>
      </c>
      <c r="B80" s="20">
        <f>SUM(B77:B79)</f>
        <v>-160</v>
      </c>
    </row>
    <row r="81" spans="1:8" x14ac:dyDescent="0.3">
      <c r="A81" s="1" t="s">
        <v>28</v>
      </c>
      <c r="B81" s="1">
        <f>-B80*B29</f>
        <v>40</v>
      </c>
      <c r="F81" s="1">
        <f>B81</f>
        <v>40</v>
      </c>
    </row>
    <row r="83" spans="1:8" ht="14.5" thickBot="1" x14ac:dyDescent="0.35">
      <c r="B83" s="8">
        <v>0.2</v>
      </c>
      <c r="E83" s="21">
        <v>46752</v>
      </c>
      <c r="F83" s="21">
        <v>46934</v>
      </c>
      <c r="G83" s="21">
        <v>47299</v>
      </c>
      <c r="H83" s="21">
        <v>47664</v>
      </c>
    </row>
    <row r="84" spans="1:8" x14ac:dyDescent="0.3">
      <c r="A84" s="1" t="s">
        <v>8</v>
      </c>
      <c r="B84" s="29">
        <f>XNPV(B83,E84:H84,E83:H83)</f>
        <v>19.783810631795603</v>
      </c>
      <c r="E84" s="1">
        <v>0</v>
      </c>
      <c r="F84" s="12">
        <f>SUM(F77:F82)</f>
        <v>80</v>
      </c>
      <c r="G84" s="20">
        <f>G59</f>
        <v>-70</v>
      </c>
      <c r="H84" s="1">
        <f>H76</f>
        <v>0</v>
      </c>
    </row>
    <row r="85" spans="1:8" x14ac:dyDescent="0.3">
      <c r="G85" s="20"/>
    </row>
    <row r="86" spans="1:8" x14ac:dyDescent="0.3">
      <c r="G86" s="20"/>
    </row>
    <row r="87" spans="1:8" x14ac:dyDescent="0.3">
      <c r="A87" s="9" t="s">
        <v>35</v>
      </c>
    </row>
    <row r="88" spans="1:8" x14ac:dyDescent="0.3">
      <c r="D88" s="3"/>
      <c r="E88" s="3"/>
      <c r="F88" s="3"/>
      <c r="G88" s="3"/>
      <c r="H88" s="3"/>
    </row>
    <row r="89" spans="1:8" x14ac:dyDescent="0.3">
      <c r="A89" s="1" t="s">
        <v>9</v>
      </c>
      <c r="C89" s="3"/>
      <c r="D89" s="11"/>
      <c r="E89" s="11">
        <v>0</v>
      </c>
      <c r="F89" s="11">
        <v>0.5</v>
      </c>
      <c r="G89" s="11">
        <f t="shared" ref="G89:H89" si="19">F89+1</f>
        <v>1.5</v>
      </c>
      <c r="H89" s="11">
        <f t="shared" si="19"/>
        <v>2.5</v>
      </c>
    </row>
    <row r="90" spans="1:8" x14ac:dyDescent="0.3">
      <c r="A90" s="1" t="s">
        <v>36</v>
      </c>
      <c r="B90" s="11">
        <f>B84</f>
        <v>19.783810631795603</v>
      </c>
      <c r="C90" s="12"/>
      <c r="D90" s="12"/>
      <c r="E90" s="12">
        <f>1/(1+$B$49)^E89</f>
        <v>1</v>
      </c>
      <c r="F90" s="12">
        <f>1/(1+$B$69)^F89</f>
        <v>0.9128709291752769</v>
      </c>
      <c r="G90" s="12">
        <f t="shared" ref="G90:H90" si="20">1/(1+$B$69)^G89</f>
        <v>0.7607257743127307</v>
      </c>
      <c r="H90" s="12">
        <f t="shared" si="20"/>
        <v>0.63393814526060899</v>
      </c>
    </row>
    <row r="91" spans="1:8" x14ac:dyDescent="0.3">
      <c r="A91" s="1" t="s">
        <v>8</v>
      </c>
      <c r="B91" s="11">
        <f>SUM(C91:H91)</f>
        <v>19.778870132130997</v>
      </c>
      <c r="C91" s="1">
        <f>C90*C78</f>
        <v>0</v>
      </c>
      <c r="E91" s="1">
        <f>E90*E85</f>
        <v>0</v>
      </c>
      <c r="F91" s="3">
        <f>F90*F84</f>
        <v>73.029674334022147</v>
      </c>
      <c r="G91" s="20">
        <f t="shared" ref="G91:H91" si="21">G90*G84</f>
        <v>-53.25080420189115</v>
      </c>
      <c r="H91" s="3">
        <f t="shared" si="21"/>
        <v>0</v>
      </c>
    </row>
    <row r="92" spans="1:8" x14ac:dyDescent="0.3">
      <c r="G92" s="20"/>
    </row>
    <row r="93" spans="1:8" x14ac:dyDescent="0.3">
      <c r="A93" s="1" t="s">
        <v>89</v>
      </c>
      <c r="G93" s="20"/>
    </row>
    <row r="94" spans="1:8" x14ac:dyDescent="0.3">
      <c r="A94" s="10" t="s">
        <v>90</v>
      </c>
    </row>
    <row r="97" spans="1:9" x14ac:dyDescent="0.3">
      <c r="A97" s="30" t="s">
        <v>137</v>
      </c>
    </row>
    <row r="99" spans="1:9" ht="14.5" thickBot="1" x14ac:dyDescent="0.35">
      <c r="F99" s="21">
        <v>46934</v>
      </c>
      <c r="G99" s="21">
        <v>47299</v>
      </c>
      <c r="H99" s="21">
        <v>47664</v>
      </c>
    </row>
    <row r="100" spans="1:9" ht="14.5" thickBot="1" x14ac:dyDescent="0.35">
      <c r="A100" s="9" t="s">
        <v>41</v>
      </c>
      <c r="C100" s="24">
        <v>46022</v>
      </c>
      <c r="D100" s="22" t="s">
        <v>54</v>
      </c>
      <c r="E100" s="23" t="s">
        <v>55</v>
      </c>
      <c r="F100" s="23" t="s">
        <v>56</v>
      </c>
      <c r="G100" s="23" t="s">
        <v>57</v>
      </c>
      <c r="H100" s="23" t="s">
        <v>58</v>
      </c>
    </row>
    <row r="101" spans="1:9" x14ac:dyDescent="0.3">
      <c r="A101" s="1" t="s">
        <v>38</v>
      </c>
      <c r="C101" s="11"/>
      <c r="D101" s="11"/>
      <c r="E101" s="11"/>
      <c r="F101" s="20">
        <f t="shared" ref="F101:H101" si="22">F58</f>
        <v>-90</v>
      </c>
      <c r="G101" s="11">
        <f t="shared" si="22"/>
        <v>115</v>
      </c>
      <c r="H101" s="11">
        <f t="shared" si="22"/>
        <v>115</v>
      </c>
      <c r="I101" s="11"/>
    </row>
    <row r="102" spans="1:9" x14ac:dyDescent="0.3">
      <c r="A102" s="1" t="s">
        <v>91</v>
      </c>
      <c r="F102" s="20">
        <f>-F84</f>
        <v>-80</v>
      </c>
    </row>
    <row r="103" spans="1:9" x14ac:dyDescent="0.3">
      <c r="A103" s="1" t="s">
        <v>94</v>
      </c>
      <c r="F103" s="20">
        <f>SUM(F101:F102)</f>
        <v>-170</v>
      </c>
      <c r="G103" s="12">
        <f t="shared" ref="G103:H103" si="23">SUM(G101:G102)</f>
        <v>115</v>
      </c>
      <c r="H103" s="12">
        <f t="shared" si="23"/>
        <v>115</v>
      </c>
    </row>
    <row r="105" spans="1:9" x14ac:dyDescent="0.3">
      <c r="B105" s="8">
        <f>B83</f>
        <v>0.2</v>
      </c>
    </row>
    <row r="106" spans="1:9" x14ac:dyDescent="0.3">
      <c r="A106" s="1" t="s">
        <v>8</v>
      </c>
      <c r="B106" s="3">
        <f>XNPV(B105,F103:H103,F99:H99)</f>
        <v>5.6944444444444571</v>
      </c>
    </row>
    <row r="108" spans="1:9" ht="14.5" x14ac:dyDescent="0.35">
      <c r="A108" s="31" t="s">
        <v>92</v>
      </c>
    </row>
    <row r="109" spans="1:9" x14ac:dyDescent="0.3">
      <c r="A109" s="1" t="s">
        <v>93</v>
      </c>
    </row>
    <row r="115" spans="1:4" ht="14.5" thickBot="1" x14ac:dyDescent="0.35"/>
    <row r="116" spans="1:4" ht="14.5" thickBot="1" x14ac:dyDescent="0.35">
      <c r="A116" s="14" t="s">
        <v>74</v>
      </c>
      <c r="B116" s="47" t="s">
        <v>45</v>
      </c>
      <c r="C116" s="48"/>
      <c r="D116" s="49"/>
    </row>
    <row r="117" spans="1:4" ht="16" thickBot="1" x14ac:dyDescent="0.4">
      <c r="A117" s="15" t="s">
        <v>2</v>
      </c>
      <c r="B117" s="16"/>
      <c r="C117" s="17">
        <v>0.5</v>
      </c>
      <c r="D117" s="18"/>
    </row>
    <row r="118" spans="1:4" ht="16" thickBot="1" x14ac:dyDescent="0.4">
      <c r="A118" s="15" t="s">
        <v>6</v>
      </c>
      <c r="B118" s="16"/>
      <c r="C118" s="17">
        <v>0.5</v>
      </c>
      <c r="D118" s="18"/>
    </row>
    <row r="119" spans="1:4" ht="16" thickBot="1" x14ac:dyDescent="0.4">
      <c r="A119" s="15" t="s">
        <v>60</v>
      </c>
      <c r="B119" s="16"/>
      <c r="C119" s="17">
        <v>1</v>
      </c>
      <c r="D119" s="18"/>
    </row>
    <row r="120" spans="1:4" ht="16" thickBot="1" x14ac:dyDescent="0.4">
      <c r="A120" s="15" t="s">
        <v>61</v>
      </c>
      <c r="B120" s="16"/>
      <c r="C120" s="17">
        <v>1</v>
      </c>
      <c r="D120" s="18"/>
    </row>
    <row r="121" spans="1:4" ht="16" thickBot="1" x14ac:dyDescent="0.4">
      <c r="A121" s="15" t="s">
        <v>62</v>
      </c>
      <c r="B121" s="16"/>
      <c r="C121" s="17">
        <v>1</v>
      </c>
      <c r="D121" s="17"/>
    </row>
    <row r="122" spans="1:4" ht="16" thickBot="1" x14ac:dyDescent="0.4">
      <c r="A122" s="15" t="s">
        <v>63</v>
      </c>
      <c r="B122" s="16"/>
      <c r="C122" s="17">
        <v>1</v>
      </c>
      <c r="D122" s="18"/>
    </row>
    <row r="123" spans="1:4" ht="16" thickBot="1" x14ac:dyDescent="0.4">
      <c r="A123" s="15" t="s">
        <v>49</v>
      </c>
      <c r="B123" s="16"/>
      <c r="C123" s="17">
        <v>1</v>
      </c>
      <c r="D123" s="18"/>
    </row>
    <row r="124" spans="1:4" ht="14.5" thickBot="1" x14ac:dyDescent="0.35">
      <c r="A124" s="15" t="s">
        <v>64</v>
      </c>
      <c r="B124" s="15"/>
      <c r="C124" s="15">
        <v>1</v>
      </c>
      <c r="D124" s="15"/>
    </row>
    <row r="125" spans="1:4" ht="14.5" thickBot="1" x14ac:dyDescent="0.35">
      <c r="A125" s="15" t="s">
        <v>65</v>
      </c>
      <c r="B125" s="15"/>
      <c r="C125" s="15">
        <v>1</v>
      </c>
      <c r="D125" s="15"/>
    </row>
    <row r="126" spans="1:4" ht="14.5" thickBot="1" x14ac:dyDescent="0.35">
      <c r="A126" s="15" t="s">
        <v>66</v>
      </c>
      <c r="B126" s="15"/>
      <c r="C126" s="15">
        <v>1</v>
      </c>
      <c r="D126" s="15"/>
    </row>
    <row r="127" spans="1:4" ht="14.5" thickBot="1" x14ac:dyDescent="0.35">
      <c r="A127" s="15" t="s">
        <v>67</v>
      </c>
      <c r="B127" s="15"/>
      <c r="C127" s="15">
        <v>1</v>
      </c>
      <c r="D127" s="15"/>
    </row>
    <row r="128" spans="1:4" ht="14.5" thickBot="1" x14ac:dyDescent="0.35">
      <c r="A128" s="15" t="s">
        <v>0</v>
      </c>
      <c r="B128" s="15"/>
      <c r="C128" s="15">
        <v>1</v>
      </c>
      <c r="D128" s="15"/>
    </row>
    <row r="129" spans="1:4" ht="14.5" thickBot="1" x14ac:dyDescent="0.35">
      <c r="A129" s="15" t="s">
        <v>68</v>
      </c>
      <c r="B129" s="15"/>
      <c r="C129" s="15">
        <v>1</v>
      </c>
      <c r="D129" s="15"/>
    </row>
    <row r="130" spans="1:4" ht="14.5" thickBot="1" x14ac:dyDescent="0.35">
      <c r="A130" s="15" t="s">
        <v>69</v>
      </c>
      <c r="B130" s="15"/>
      <c r="C130" s="15">
        <v>1</v>
      </c>
      <c r="D130" s="15"/>
    </row>
    <row r="131" spans="1:4" ht="14.5" thickBot="1" x14ac:dyDescent="0.35">
      <c r="A131" s="15" t="s">
        <v>46</v>
      </c>
      <c r="B131" s="15"/>
      <c r="C131" s="15">
        <v>1</v>
      </c>
      <c r="D131" s="15">
        <f>SUM(C117:C131)</f>
        <v>14</v>
      </c>
    </row>
    <row r="132" spans="1:4" ht="14.5" thickBot="1" x14ac:dyDescent="0.35">
      <c r="A132" s="14" t="s">
        <v>75</v>
      </c>
      <c r="B132" s="15"/>
      <c r="C132" s="15"/>
      <c r="D132" s="15"/>
    </row>
    <row r="133" spans="1:4" ht="14.5" thickBot="1" x14ac:dyDescent="0.35">
      <c r="A133" s="15" t="s">
        <v>70</v>
      </c>
      <c r="B133" s="15"/>
      <c r="C133" s="15">
        <v>1</v>
      </c>
      <c r="D133" s="15"/>
    </row>
    <row r="134" spans="1:4" ht="25.5" thickBot="1" x14ac:dyDescent="0.35">
      <c r="A134" s="15" t="s">
        <v>79</v>
      </c>
      <c r="B134" s="15"/>
      <c r="C134" s="15">
        <v>1</v>
      </c>
      <c r="D134" s="15"/>
    </row>
    <row r="135" spans="1:4" ht="14.5" thickBot="1" x14ac:dyDescent="0.35">
      <c r="A135" s="15" t="s">
        <v>68</v>
      </c>
      <c r="B135" s="15"/>
      <c r="C135" s="15">
        <v>1</v>
      </c>
      <c r="D135" s="15"/>
    </row>
    <row r="136" spans="1:4" ht="14.5" thickBot="1" x14ac:dyDescent="0.35">
      <c r="A136" s="15" t="s">
        <v>71</v>
      </c>
      <c r="B136" s="15"/>
      <c r="C136" s="15">
        <v>1</v>
      </c>
      <c r="D136" s="15"/>
    </row>
    <row r="137" spans="1:4" ht="14.5" thickBot="1" x14ac:dyDescent="0.35">
      <c r="A137" s="15" t="s">
        <v>88</v>
      </c>
      <c r="B137" s="15"/>
      <c r="C137" s="15">
        <v>0.5</v>
      </c>
      <c r="D137" s="15"/>
    </row>
    <row r="138" spans="1:4" ht="14.5" thickBot="1" x14ac:dyDescent="0.35">
      <c r="A138" s="15" t="s">
        <v>72</v>
      </c>
      <c r="B138" s="15"/>
      <c r="C138" s="15">
        <v>0.5</v>
      </c>
      <c r="D138" s="15"/>
    </row>
    <row r="139" spans="1:4" ht="14.5" thickBot="1" x14ac:dyDescent="0.35">
      <c r="A139" s="15" t="s">
        <v>73</v>
      </c>
      <c r="B139" s="15"/>
      <c r="C139" s="15">
        <v>1</v>
      </c>
      <c r="D139" s="15"/>
    </row>
    <row r="140" spans="1:4" ht="14.5" thickBot="1" x14ac:dyDescent="0.35">
      <c r="A140" s="15" t="s">
        <v>78</v>
      </c>
      <c r="B140" s="15"/>
      <c r="C140" s="15">
        <v>1</v>
      </c>
      <c r="D140" s="15"/>
    </row>
    <row r="141" spans="1:4" ht="14.5" thickBot="1" x14ac:dyDescent="0.35">
      <c r="A141" s="15" t="s">
        <v>80</v>
      </c>
      <c r="B141" s="15"/>
      <c r="C141" s="15">
        <v>1</v>
      </c>
      <c r="D141" s="15">
        <f>SUM(C133:C141)</f>
        <v>8</v>
      </c>
    </row>
    <row r="142" spans="1:4" ht="14.5" thickBot="1" x14ac:dyDescent="0.35">
      <c r="A142" s="14" t="s">
        <v>76</v>
      </c>
      <c r="B142" s="15"/>
      <c r="C142" s="15"/>
      <c r="D142" s="15"/>
    </row>
    <row r="143" spans="1:4" ht="14.5" thickBot="1" x14ac:dyDescent="0.35">
      <c r="A143" s="15" t="s">
        <v>81</v>
      </c>
      <c r="B143" s="15"/>
      <c r="C143" s="15">
        <v>1</v>
      </c>
      <c r="D143" s="15"/>
    </row>
    <row r="144" spans="1:4" ht="14.5" thickBot="1" x14ac:dyDescent="0.35">
      <c r="A144" s="15" t="s">
        <v>82</v>
      </c>
      <c r="B144" s="15"/>
      <c r="C144" s="15">
        <v>2</v>
      </c>
      <c r="D144" s="15"/>
    </row>
    <row r="145" spans="1:4" ht="14.5" thickBot="1" x14ac:dyDescent="0.35">
      <c r="A145" s="15" t="s">
        <v>83</v>
      </c>
      <c r="B145" s="15"/>
      <c r="C145" s="15">
        <v>2</v>
      </c>
      <c r="D145" s="15">
        <f>SUM(C143:C145)</f>
        <v>5</v>
      </c>
    </row>
    <row r="146" spans="1:4" ht="14.5" thickBot="1" x14ac:dyDescent="0.35">
      <c r="A146" s="14" t="s">
        <v>77</v>
      </c>
      <c r="B146" s="15"/>
      <c r="C146" s="15"/>
      <c r="D146" s="15"/>
    </row>
    <row r="147" spans="1:4" ht="14.5" thickBot="1" x14ac:dyDescent="0.35">
      <c r="A147" s="15" t="s">
        <v>47</v>
      </c>
      <c r="B147" s="15"/>
      <c r="C147" s="15">
        <v>2</v>
      </c>
      <c r="D147" s="15"/>
    </row>
    <row r="148" spans="1:4" ht="14.5" thickBot="1" x14ac:dyDescent="0.35">
      <c r="A148" s="15" t="s">
        <v>84</v>
      </c>
      <c r="B148" s="15"/>
      <c r="C148" s="15">
        <v>2</v>
      </c>
      <c r="D148" s="15"/>
    </row>
    <row r="149" spans="1:4" ht="14.5" thickBot="1" x14ac:dyDescent="0.35">
      <c r="A149" s="15" t="s">
        <v>85</v>
      </c>
      <c r="B149" s="15"/>
      <c r="C149" s="15">
        <v>2</v>
      </c>
      <c r="D149" s="15"/>
    </row>
    <row r="150" spans="1:4" ht="14.5" thickBot="1" x14ac:dyDescent="0.35">
      <c r="A150" s="15" t="s">
        <v>86</v>
      </c>
      <c r="B150" s="15"/>
      <c r="C150" s="15">
        <v>2</v>
      </c>
      <c r="D150" s="15">
        <f>SUM(C147:C150)</f>
        <v>8</v>
      </c>
    </row>
  </sheetData>
  <mergeCells count="1">
    <mergeCell ref="B116:D116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63117-8E80-4213-AA70-527585A7C250}">
  <dimension ref="B2:I44"/>
  <sheetViews>
    <sheetView topLeftCell="A2" zoomScale="85" zoomScaleNormal="85" workbookViewId="0">
      <selection activeCell="B12" sqref="B12"/>
    </sheetView>
  </sheetViews>
  <sheetFormatPr defaultRowHeight="15.5" x14ac:dyDescent="0.35"/>
  <cols>
    <col min="1" max="1" width="2.54296875" style="37" customWidth="1"/>
    <col min="2" max="2" width="59.1796875" style="37" customWidth="1"/>
    <col min="3" max="3" width="12.90625" style="37" customWidth="1"/>
    <col min="4" max="4" width="8.7265625" style="37"/>
    <col min="5" max="5" width="8.08984375" style="37" bestFit="1" customWidth="1"/>
    <col min="6" max="6" width="6.81640625" style="37" customWidth="1"/>
    <col min="7" max="7" width="2.90625" style="37" customWidth="1"/>
    <col min="8" max="8" width="70.81640625" style="37" customWidth="1"/>
    <col min="9" max="9" width="16.453125" style="37" customWidth="1"/>
    <col min="10" max="16384" width="8.7265625" style="37"/>
  </cols>
  <sheetData>
    <row r="2" spans="2:9" ht="31.5" thickBot="1" x14ac:dyDescent="0.4">
      <c r="B2" s="50" t="s">
        <v>95</v>
      </c>
      <c r="C2" s="52" t="s">
        <v>4</v>
      </c>
      <c r="H2" s="50" t="s">
        <v>108</v>
      </c>
      <c r="I2" s="51" t="s">
        <v>109</v>
      </c>
    </row>
    <row r="3" spans="2:9" ht="17" customHeight="1" x14ac:dyDescent="0.35">
      <c r="B3" s="34" t="s">
        <v>102</v>
      </c>
      <c r="C3" s="35">
        <v>10000</v>
      </c>
      <c r="H3" s="34" t="s">
        <v>114</v>
      </c>
      <c r="I3" s="39">
        <v>7.0000000000000007E-2</v>
      </c>
    </row>
    <row r="4" spans="2:9" x14ac:dyDescent="0.35">
      <c r="B4" s="34" t="s">
        <v>96</v>
      </c>
      <c r="C4" s="35">
        <v>45000</v>
      </c>
      <c r="H4" s="34" t="s">
        <v>110</v>
      </c>
      <c r="I4" s="39">
        <v>0.1</v>
      </c>
    </row>
    <row r="5" spans="2:9" x14ac:dyDescent="0.35">
      <c r="B5" s="34" t="s">
        <v>97</v>
      </c>
      <c r="C5" s="35">
        <v>40000</v>
      </c>
      <c r="H5" s="34" t="s">
        <v>111</v>
      </c>
      <c r="I5" s="39">
        <v>0.25</v>
      </c>
    </row>
    <row r="6" spans="2:9" x14ac:dyDescent="0.35">
      <c r="B6" s="34" t="s">
        <v>98</v>
      </c>
      <c r="C6" s="35">
        <v>10000</v>
      </c>
    </row>
    <row r="7" spans="2:9" x14ac:dyDescent="0.35">
      <c r="B7" s="34" t="s">
        <v>99</v>
      </c>
      <c r="C7" s="35">
        <v>15000</v>
      </c>
      <c r="I7" s="41"/>
    </row>
    <row r="8" spans="2:9" x14ac:dyDescent="0.35">
      <c r="B8" s="34" t="s">
        <v>100</v>
      </c>
      <c r="C8" s="35">
        <v>10000</v>
      </c>
      <c r="I8" s="42"/>
    </row>
    <row r="9" spans="2:9" x14ac:dyDescent="0.35">
      <c r="I9" s="41"/>
    </row>
    <row r="10" spans="2:9" x14ac:dyDescent="0.35">
      <c r="E10" s="34"/>
      <c r="I10" s="42"/>
    </row>
    <row r="11" spans="2:9" x14ac:dyDescent="0.35">
      <c r="B11" s="34"/>
      <c r="C11" s="35"/>
      <c r="E11" s="34"/>
      <c r="I11" s="42"/>
    </row>
    <row r="12" spans="2:9" x14ac:dyDescent="0.35">
      <c r="B12" s="34"/>
      <c r="C12" s="35"/>
      <c r="E12" s="34"/>
      <c r="I12" s="41"/>
    </row>
    <row r="13" spans="2:9" x14ac:dyDescent="0.35">
      <c r="B13" s="33"/>
      <c r="C13" s="36"/>
      <c r="D13" s="38"/>
      <c r="E13" s="34"/>
      <c r="H13" s="38"/>
      <c r="I13" s="58"/>
    </row>
    <row r="14" spans="2:9" x14ac:dyDescent="0.35">
      <c r="C14" s="35"/>
      <c r="E14" s="34"/>
      <c r="I14" s="41"/>
    </row>
    <row r="15" spans="2:9" x14ac:dyDescent="0.35">
      <c r="B15" s="34"/>
      <c r="C15" s="35"/>
      <c r="I15" s="42"/>
    </row>
    <row r="16" spans="2:9" x14ac:dyDescent="0.35">
      <c r="B16" s="34"/>
      <c r="C16" s="35"/>
      <c r="I16" s="42"/>
    </row>
    <row r="17" spans="2:9" x14ac:dyDescent="0.35">
      <c r="B17" s="34"/>
      <c r="C17" s="34"/>
      <c r="D17" s="34"/>
      <c r="E17" s="34"/>
      <c r="F17" s="34"/>
      <c r="G17" s="34"/>
      <c r="H17" s="38"/>
      <c r="I17" s="59"/>
    </row>
    <row r="18" spans="2:9" x14ac:dyDescent="0.35">
      <c r="B18" s="34"/>
      <c r="C18" s="34"/>
      <c r="D18" s="34"/>
      <c r="E18" s="34"/>
      <c r="F18" s="34"/>
      <c r="G18" s="34"/>
    </row>
    <row r="19" spans="2:9" x14ac:dyDescent="0.35">
      <c r="B19" s="34"/>
      <c r="C19" s="34"/>
      <c r="D19" s="34"/>
      <c r="E19" s="34"/>
      <c r="F19" s="34"/>
      <c r="G19" s="34"/>
    </row>
    <row r="20" spans="2:9" x14ac:dyDescent="0.35">
      <c r="B20" s="34"/>
      <c r="C20" s="34"/>
      <c r="D20" s="34"/>
      <c r="E20" s="34"/>
      <c r="F20" s="34"/>
      <c r="G20" s="34"/>
    </row>
    <row r="21" spans="2:9" x14ac:dyDescent="0.35">
      <c r="B21" s="34"/>
      <c r="C21" s="34"/>
      <c r="D21" s="34"/>
      <c r="E21" s="34"/>
      <c r="F21" s="34"/>
      <c r="G21" s="34"/>
    </row>
    <row r="22" spans="2:9" x14ac:dyDescent="0.35">
      <c r="B22" s="34"/>
      <c r="C22" s="34"/>
      <c r="D22" s="34"/>
      <c r="E22" s="34"/>
      <c r="F22" s="34"/>
      <c r="G22" s="34"/>
    </row>
    <row r="23" spans="2:9" x14ac:dyDescent="0.35">
      <c r="B23" s="34"/>
      <c r="C23" s="34"/>
      <c r="D23" s="34"/>
      <c r="E23" s="34"/>
      <c r="F23" s="34"/>
      <c r="G23" s="34"/>
    </row>
    <row r="24" spans="2:9" x14ac:dyDescent="0.35">
      <c r="B24" s="34"/>
      <c r="C24" s="34"/>
      <c r="D24" s="34"/>
      <c r="E24" s="34"/>
      <c r="F24" s="34"/>
      <c r="G24" s="34"/>
    </row>
    <row r="25" spans="2:9" x14ac:dyDescent="0.35">
      <c r="B25" s="34"/>
      <c r="C25" s="34"/>
      <c r="D25" s="34"/>
      <c r="E25" s="34"/>
      <c r="F25" s="34"/>
      <c r="G25" s="34"/>
    </row>
    <row r="26" spans="2:9" x14ac:dyDescent="0.35">
      <c r="B26" s="34"/>
      <c r="C26" s="34"/>
      <c r="D26" s="34"/>
      <c r="E26" s="34"/>
      <c r="F26" s="34"/>
      <c r="G26" s="34"/>
    </row>
    <row r="27" spans="2:9" x14ac:dyDescent="0.35">
      <c r="B27" s="34"/>
      <c r="C27" s="34"/>
      <c r="D27" s="34"/>
      <c r="E27" s="34"/>
      <c r="F27" s="34"/>
      <c r="G27" s="34"/>
    </row>
    <row r="28" spans="2:9" x14ac:dyDescent="0.35">
      <c r="B28" s="34"/>
      <c r="C28" s="34"/>
      <c r="D28" s="34"/>
      <c r="E28" s="34"/>
      <c r="F28" s="34"/>
      <c r="G28" s="34"/>
    </row>
    <row r="29" spans="2:9" x14ac:dyDescent="0.35">
      <c r="B29" s="34"/>
      <c r="C29" s="34"/>
      <c r="D29" s="34"/>
      <c r="E29" s="34"/>
      <c r="F29" s="34"/>
      <c r="G29" s="34"/>
    </row>
    <row r="30" spans="2:9" x14ac:dyDescent="0.35">
      <c r="B30" s="34"/>
      <c r="C30" s="34"/>
      <c r="D30" s="34"/>
      <c r="E30" s="34"/>
      <c r="F30" s="34"/>
      <c r="G30" s="34"/>
    </row>
    <row r="31" spans="2:9" x14ac:dyDescent="0.35">
      <c r="B31" s="34"/>
      <c r="C31" s="34"/>
      <c r="D31" s="34"/>
      <c r="E31" s="34"/>
      <c r="F31" s="34"/>
      <c r="G31" s="34"/>
    </row>
    <row r="32" spans="2:9" x14ac:dyDescent="0.35">
      <c r="B32" s="34"/>
      <c r="C32" s="34"/>
      <c r="D32" s="34"/>
      <c r="E32" s="34"/>
      <c r="F32" s="34"/>
      <c r="G32" s="34"/>
    </row>
    <row r="33" spans="2:7" x14ac:dyDescent="0.35">
      <c r="B33" s="34"/>
      <c r="C33" s="34"/>
      <c r="D33" s="34"/>
      <c r="E33" s="34"/>
      <c r="F33" s="34"/>
      <c r="G33" s="34"/>
    </row>
    <row r="34" spans="2:7" x14ac:dyDescent="0.35">
      <c r="B34" s="34"/>
      <c r="C34" s="34"/>
      <c r="D34" s="34"/>
      <c r="E34" s="34"/>
      <c r="F34" s="34"/>
      <c r="G34" s="34"/>
    </row>
    <row r="35" spans="2:7" x14ac:dyDescent="0.35">
      <c r="B35" s="34"/>
      <c r="C35" s="34"/>
      <c r="D35" s="34"/>
      <c r="E35" s="34"/>
      <c r="F35" s="34"/>
      <c r="G35" s="34"/>
    </row>
    <row r="36" spans="2:7" x14ac:dyDescent="0.35">
      <c r="B36" s="34"/>
      <c r="C36" s="34"/>
      <c r="D36" s="34"/>
      <c r="E36" s="34"/>
      <c r="F36" s="34"/>
      <c r="G36" s="34"/>
    </row>
    <row r="37" spans="2:7" x14ac:dyDescent="0.35">
      <c r="B37" s="34"/>
      <c r="C37" s="34"/>
      <c r="D37" s="34"/>
      <c r="E37" s="34"/>
      <c r="F37" s="34"/>
      <c r="G37" s="34"/>
    </row>
    <row r="38" spans="2:7" x14ac:dyDescent="0.35">
      <c r="B38" s="34"/>
      <c r="C38" s="34"/>
      <c r="D38" s="34"/>
      <c r="E38" s="34"/>
      <c r="F38" s="34"/>
      <c r="G38" s="34"/>
    </row>
    <row r="39" spans="2:7" x14ac:dyDescent="0.35">
      <c r="B39" s="34"/>
      <c r="C39" s="34"/>
      <c r="D39" s="34"/>
      <c r="E39" s="34"/>
      <c r="F39" s="34"/>
      <c r="G39" s="34"/>
    </row>
    <row r="40" spans="2:7" x14ac:dyDescent="0.35">
      <c r="B40" s="34"/>
      <c r="C40" s="34"/>
      <c r="D40" s="34"/>
      <c r="E40" s="34"/>
      <c r="F40" s="34"/>
      <c r="G40" s="34"/>
    </row>
    <row r="41" spans="2:7" x14ac:dyDescent="0.35">
      <c r="B41" s="34"/>
      <c r="C41" s="34"/>
      <c r="D41" s="34"/>
      <c r="E41" s="34"/>
      <c r="F41" s="34"/>
      <c r="G41" s="34"/>
    </row>
    <row r="42" spans="2:7" x14ac:dyDescent="0.35">
      <c r="B42" s="34"/>
      <c r="C42" s="34"/>
      <c r="D42" s="34"/>
      <c r="E42" s="34"/>
      <c r="F42" s="34"/>
      <c r="G42" s="34"/>
    </row>
    <row r="43" spans="2:7" x14ac:dyDescent="0.35">
      <c r="B43" s="34"/>
      <c r="C43" s="34"/>
      <c r="D43" s="34"/>
      <c r="E43" s="34"/>
      <c r="F43" s="34"/>
      <c r="G43" s="34"/>
    </row>
    <row r="44" spans="2:7" x14ac:dyDescent="0.35">
      <c r="B44" s="34"/>
      <c r="C44" s="34"/>
      <c r="D44" s="34"/>
      <c r="E44" s="34"/>
      <c r="F44" s="34"/>
      <c r="G44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40A24-3FAE-4E47-9021-7F5DFD22DAE3}">
  <dimension ref="B2:I43"/>
  <sheetViews>
    <sheetView tabSelected="1" topLeftCell="A5" zoomScale="85" zoomScaleNormal="85" workbookViewId="0">
      <selection activeCell="H21" sqref="H21"/>
    </sheetView>
  </sheetViews>
  <sheetFormatPr defaultRowHeight="15.5" x14ac:dyDescent="0.35"/>
  <cols>
    <col min="1" max="1" width="2.54296875" style="37" customWidth="1"/>
    <col min="2" max="2" width="59.1796875" style="37" customWidth="1"/>
    <col min="3" max="3" width="12.90625" style="37" customWidth="1"/>
    <col min="4" max="4" width="8.7265625" style="37"/>
    <col min="5" max="5" width="8.08984375" style="37" bestFit="1" customWidth="1"/>
    <col min="6" max="6" width="6.81640625" style="37" customWidth="1"/>
    <col min="7" max="7" width="2.90625" style="37" customWidth="1"/>
    <col min="8" max="8" width="70.81640625" style="37" customWidth="1"/>
    <col min="9" max="9" width="16.453125" style="37" customWidth="1"/>
    <col min="10" max="16384" width="8.7265625" style="37"/>
  </cols>
  <sheetData>
    <row r="2" spans="2:9" ht="31.5" thickBot="1" x14ac:dyDescent="0.4">
      <c r="B2" s="50" t="s">
        <v>95</v>
      </c>
      <c r="C2" s="52" t="s">
        <v>4</v>
      </c>
      <c r="H2" s="50" t="s">
        <v>108</v>
      </c>
      <c r="I2" s="51" t="s">
        <v>109</v>
      </c>
    </row>
    <row r="3" spans="2:9" ht="17" customHeight="1" x14ac:dyDescent="0.35">
      <c r="B3" s="34" t="s">
        <v>102</v>
      </c>
      <c r="C3" s="35">
        <v>10000</v>
      </c>
      <c r="H3" s="34" t="s">
        <v>114</v>
      </c>
      <c r="I3" s="39">
        <v>7.0000000000000007E-2</v>
      </c>
    </row>
    <row r="4" spans="2:9" x14ac:dyDescent="0.35">
      <c r="B4" s="34" t="s">
        <v>96</v>
      </c>
      <c r="C4" s="35">
        <v>45000</v>
      </c>
      <c r="H4" s="34" t="s">
        <v>110</v>
      </c>
      <c r="I4" s="39">
        <v>0.1</v>
      </c>
    </row>
    <row r="5" spans="2:9" x14ac:dyDescent="0.35">
      <c r="B5" s="34" t="s">
        <v>97</v>
      </c>
      <c r="C5" s="35">
        <v>40000</v>
      </c>
      <c r="H5" s="34" t="s">
        <v>111</v>
      </c>
      <c r="I5" s="39">
        <v>0.25</v>
      </c>
    </row>
    <row r="6" spans="2:9" x14ac:dyDescent="0.35">
      <c r="B6" s="34" t="s">
        <v>98</v>
      </c>
      <c r="C6" s="35">
        <v>10000</v>
      </c>
    </row>
    <row r="7" spans="2:9" x14ac:dyDescent="0.35">
      <c r="B7" s="34" t="s">
        <v>99</v>
      </c>
      <c r="C7" s="35">
        <v>15000</v>
      </c>
      <c r="I7" s="41"/>
    </row>
    <row r="8" spans="2:9" x14ac:dyDescent="0.35">
      <c r="B8" s="34" t="s">
        <v>100</v>
      </c>
      <c r="C8" s="35">
        <v>10000</v>
      </c>
      <c r="H8" s="37" t="s">
        <v>106</v>
      </c>
      <c r="I8" s="43">
        <f>I4</f>
        <v>0.1</v>
      </c>
    </row>
    <row r="9" spans="2:9" x14ac:dyDescent="0.35">
      <c r="H9" s="37" t="s">
        <v>107</v>
      </c>
      <c r="I9" s="43">
        <v>1.5</v>
      </c>
    </row>
    <row r="10" spans="2:9" x14ac:dyDescent="0.35">
      <c r="E10" s="34"/>
      <c r="H10" s="37" t="s">
        <v>112</v>
      </c>
      <c r="I10" s="43">
        <f>I5</f>
        <v>0.25</v>
      </c>
    </row>
    <row r="11" spans="2:9" x14ac:dyDescent="0.35">
      <c r="B11" s="34" t="s">
        <v>101</v>
      </c>
      <c r="C11" s="35">
        <f>C3/1</f>
        <v>10000</v>
      </c>
      <c r="D11" s="37" t="s">
        <v>103</v>
      </c>
      <c r="E11" s="34"/>
      <c r="H11" s="37" t="s">
        <v>113</v>
      </c>
      <c r="I11" s="43">
        <f>I10-I8</f>
        <v>0.15</v>
      </c>
    </row>
    <row r="12" spans="2:9" x14ac:dyDescent="0.35">
      <c r="B12" s="34" t="s">
        <v>104</v>
      </c>
      <c r="C12" s="35">
        <v>10.8</v>
      </c>
      <c r="D12" s="37" t="s">
        <v>105</v>
      </c>
      <c r="E12" s="34"/>
      <c r="I12" s="43"/>
    </row>
    <row r="13" spans="2:9" x14ac:dyDescent="0.35">
      <c r="B13" s="33" t="s">
        <v>124</v>
      </c>
      <c r="C13" s="36">
        <f>C11*C12</f>
        <v>108000</v>
      </c>
      <c r="D13" s="38" t="s">
        <v>3</v>
      </c>
      <c r="E13" s="34"/>
      <c r="H13" s="38" t="s">
        <v>115</v>
      </c>
      <c r="I13" s="58">
        <f>I8+I9*I11</f>
        <v>0.32499999999999996</v>
      </c>
    </row>
    <row r="14" spans="2:9" x14ac:dyDescent="0.35">
      <c r="C14" s="35"/>
      <c r="E14" s="34"/>
      <c r="I14" s="43"/>
    </row>
    <row r="15" spans="2:9" x14ac:dyDescent="0.35">
      <c r="B15" s="34" t="s">
        <v>97</v>
      </c>
      <c r="C15" s="35">
        <f>C5</f>
        <v>40000</v>
      </c>
      <c r="H15" s="37" t="s">
        <v>116</v>
      </c>
      <c r="I15" s="43">
        <v>0.15</v>
      </c>
    </row>
    <row r="16" spans="2:9" x14ac:dyDescent="0.35">
      <c r="B16" s="34" t="s">
        <v>98</v>
      </c>
      <c r="C16" s="35">
        <f>C6</f>
        <v>10000</v>
      </c>
      <c r="H16" s="37" t="s">
        <v>117</v>
      </c>
      <c r="I16" s="43">
        <v>0.25</v>
      </c>
    </row>
    <row r="17" spans="2:9" x14ac:dyDescent="0.35">
      <c r="B17" s="33" t="s">
        <v>125</v>
      </c>
      <c r="C17" s="36">
        <f>SUM(C15:C16)</f>
        <v>50000</v>
      </c>
      <c r="D17" s="38" t="s">
        <v>3</v>
      </c>
      <c r="H17" s="38" t="s">
        <v>126</v>
      </c>
      <c r="I17" s="58">
        <f>I15*(1-I16)</f>
        <v>0.11249999999999999</v>
      </c>
    </row>
    <row r="18" spans="2:9" x14ac:dyDescent="0.35">
      <c r="C18" s="35"/>
    </row>
    <row r="19" spans="2:9" ht="16" thickBot="1" x14ac:dyDescent="0.4">
      <c r="B19" s="55"/>
      <c r="C19" s="53" t="s">
        <v>120</v>
      </c>
      <c r="D19" s="54" t="s">
        <v>121</v>
      </c>
      <c r="E19" s="54" t="s">
        <v>33</v>
      </c>
      <c r="F19" s="55"/>
    </row>
    <row r="20" spans="2:9" x14ac:dyDescent="0.35">
      <c r="B20" s="37" t="s">
        <v>118</v>
      </c>
      <c r="C20" s="44">
        <f>C13</f>
        <v>108000</v>
      </c>
      <c r="D20" s="40">
        <f>C20/$C$22</f>
        <v>0.68354430379746833</v>
      </c>
      <c r="E20" s="40">
        <f>I13</f>
        <v>0.32499999999999996</v>
      </c>
      <c r="F20" s="40">
        <f>E20*D20</f>
        <v>0.22215189873417718</v>
      </c>
    </row>
    <row r="21" spans="2:9" x14ac:dyDescent="0.35">
      <c r="B21" s="37" t="s">
        <v>119</v>
      </c>
      <c r="C21" s="44">
        <f>C17</f>
        <v>50000</v>
      </c>
      <c r="D21" s="40">
        <f>C21/$C$22</f>
        <v>0.31645569620253167</v>
      </c>
      <c r="E21" s="40">
        <f>I17</f>
        <v>0.11249999999999999</v>
      </c>
      <c r="F21" s="40">
        <f>E21*D21</f>
        <v>3.5601265822784806E-2</v>
      </c>
    </row>
    <row r="22" spans="2:9" x14ac:dyDescent="0.35">
      <c r="B22" s="38" t="s">
        <v>122</v>
      </c>
      <c r="C22" s="45">
        <f>SUM(C20:C21)</f>
        <v>158000</v>
      </c>
      <c r="D22" s="46">
        <f>SUM(D20:D21)</f>
        <v>1</v>
      </c>
      <c r="F22" s="40"/>
    </row>
    <row r="23" spans="2:9" ht="16" thickBot="1" x14ac:dyDescent="0.4">
      <c r="B23" s="56" t="s">
        <v>123</v>
      </c>
      <c r="C23" s="56"/>
      <c r="D23" s="56"/>
      <c r="E23" s="56"/>
      <c r="F23" s="57">
        <f>SUM(F20:F22)</f>
        <v>0.25775316455696196</v>
      </c>
    </row>
    <row r="29" spans="2:9" ht="16" thickBot="1" x14ac:dyDescent="0.4"/>
    <row r="30" spans="2:9" ht="16" thickBot="1" x14ac:dyDescent="0.4">
      <c r="B30" s="14" t="s">
        <v>130</v>
      </c>
      <c r="C30" s="47" t="s">
        <v>45</v>
      </c>
      <c r="D30" s="48"/>
      <c r="E30" s="49"/>
    </row>
    <row r="31" spans="2:9" ht="16" thickBot="1" x14ac:dyDescent="0.4">
      <c r="B31" s="15" t="s">
        <v>124</v>
      </c>
      <c r="C31" s="16"/>
      <c r="D31" s="17">
        <v>0.5</v>
      </c>
      <c r="E31" s="18"/>
    </row>
    <row r="32" spans="2:9" ht="16" thickBot="1" x14ac:dyDescent="0.4">
      <c r="B32" s="15" t="s">
        <v>125</v>
      </c>
      <c r="C32" s="16"/>
      <c r="D32" s="17">
        <v>1</v>
      </c>
      <c r="E32" s="18"/>
    </row>
    <row r="33" spans="2:5" ht="16" thickBot="1" x14ac:dyDescent="0.4">
      <c r="B33" s="15" t="s">
        <v>129</v>
      </c>
      <c r="C33" s="16"/>
      <c r="D33" s="17">
        <v>0.5</v>
      </c>
      <c r="E33" s="18"/>
    </row>
    <row r="34" spans="2:5" ht="16" thickBot="1" x14ac:dyDescent="0.4">
      <c r="B34" s="15" t="s">
        <v>113</v>
      </c>
      <c r="C34" s="16"/>
      <c r="D34" s="17">
        <v>1</v>
      </c>
      <c r="E34" s="18"/>
    </row>
    <row r="35" spans="2:5" ht="16" thickBot="1" x14ac:dyDescent="0.4">
      <c r="B35" s="15" t="s">
        <v>128</v>
      </c>
      <c r="C35" s="16"/>
      <c r="D35" s="17">
        <v>1</v>
      </c>
      <c r="E35" s="18"/>
    </row>
    <row r="36" spans="2:5" ht="16" thickBot="1" x14ac:dyDescent="0.4">
      <c r="B36" s="15" t="s">
        <v>126</v>
      </c>
      <c r="C36" s="16"/>
      <c r="D36" s="17">
        <v>1</v>
      </c>
      <c r="E36" s="18"/>
    </row>
    <row r="37" spans="2:5" ht="16" thickBot="1" x14ac:dyDescent="0.4">
      <c r="B37" s="15" t="s">
        <v>127</v>
      </c>
      <c r="C37" s="16"/>
      <c r="D37" s="17">
        <v>2</v>
      </c>
      <c r="E37" s="15">
        <f>SUM(D31:D37)</f>
        <v>7</v>
      </c>
    </row>
    <row r="38" spans="2:5" ht="16" thickBot="1" x14ac:dyDescent="0.4">
      <c r="B38" s="14" t="s">
        <v>131</v>
      </c>
      <c r="C38" s="15"/>
      <c r="D38" s="15"/>
      <c r="E38" s="15"/>
    </row>
    <row r="39" spans="2:5" ht="16" thickBot="1" x14ac:dyDescent="0.4">
      <c r="B39" s="15" t="s">
        <v>132</v>
      </c>
      <c r="C39" s="15"/>
      <c r="D39" s="15">
        <v>1</v>
      </c>
      <c r="E39" s="15"/>
    </row>
    <row r="40" spans="2:5" ht="16" thickBot="1" x14ac:dyDescent="0.4">
      <c r="B40" s="15" t="s">
        <v>133</v>
      </c>
      <c r="C40" s="15"/>
      <c r="D40" s="15">
        <v>2</v>
      </c>
      <c r="E40" s="15"/>
    </row>
    <row r="41" spans="2:5" ht="16" thickBot="1" x14ac:dyDescent="0.4">
      <c r="B41" s="15" t="s">
        <v>134</v>
      </c>
      <c r="C41" s="15"/>
      <c r="D41" s="15">
        <v>2</v>
      </c>
      <c r="E41" s="15"/>
    </row>
    <row r="42" spans="2:5" ht="16" thickBot="1" x14ac:dyDescent="0.4">
      <c r="B42" s="15" t="s">
        <v>136</v>
      </c>
      <c r="C42" s="15"/>
      <c r="D42" s="15">
        <v>2</v>
      </c>
      <c r="E42" s="15"/>
    </row>
    <row r="43" spans="2:5" ht="16" thickBot="1" x14ac:dyDescent="0.4">
      <c r="B43" s="15" t="s">
        <v>135</v>
      </c>
      <c r="C43" s="15"/>
      <c r="D43" s="15">
        <v>1</v>
      </c>
      <c r="E43" s="15">
        <f>SUM(D39:D43)</f>
        <v>8</v>
      </c>
    </row>
  </sheetData>
  <mergeCells count="1">
    <mergeCell ref="C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Кейс_1Б_исход</vt:lpstr>
      <vt:lpstr>Кейс_1Б_решение</vt:lpstr>
      <vt:lpstr>Кейс_2Б_исход</vt:lpstr>
      <vt:lpstr>Кейс_2Б_решение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 Kromskiy</dc:creator>
  <cp:lastModifiedBy>Author</cp:lastModifiedBy>
  <dcterms:created xsi:type="dcterms:W3CDTF">2025-05-27T08:01:00Z</dcterms:created>
  <dcterms:modified xsi:type="dcterms:W3CDTF">2026-05-12T10:01:05Z</dcterms:modified>
</cp:coreProperties>
</file>